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3"/>
  <workbookPr/>
  <mc:AlternateContent xmlns:mc="http://schemas.openxmlformats.org/markup-compatibility/2006">
    <mc:Choice Requires="x15">
      <x15ac:absPath xmlns:x15ac="http://schemas.microsoft.com/office/spreadsheetml/2010/11/ac" url="C:\Users\ramayas\Downloads\"/>
    </mc:Choice>
  </mc:AlternateContent>
  <xr:revisionPtr revIDLastSave="266" documentId="13_ncr:1_{4D07B4B3-5531-4F1C-A4BF-1A88A0EB4ECA}" xr6:coauthVersionLast="47" xr6:coauthVersionMax="47" xr10:uidLastSave="{57A6AC28-5B65-4BF8-8084-111F4EECEE2E}"/>
  <bookViews>
    <workbookView xWindow="0" yWindow="0" windowWidth="21600" windowHeight="8925" tabRatio="502" firstSheet="5" activeTab="3" xr2:uid="{00000000-000D-0000-FFFF-FFFF00000000}"/>
  </bookViews>
  <sheets>
    <sheet name="Análisis de Contexto " sheetId="14" r:id="rId1"/>
    <sheet name="Estrategias" sheetId="15" r:id="rId2"/>
    <sheet name="Plan de Acción 2021" sheetId="4" r:id="rId3"/>
    <sheet name="SEGUIMIENTO 1 TRIM" sheetId="2" r:id="rId4"/>
    <sheet name="SEGUIMIENTO 2 TRIM " sheetId="30" r:id="rId5"/>
    <sheet name="SEGUIMIENTO 3 TRIM" sheetId="35" r:id="rId6"/>
    <sheet name="Hoja2" sheetId="34" r:id="rId7"/>
  </sheets>
  <externalReferences>
    <externalReference r:id="rId8"/>
  </externalReferences>
  <definedNames>
    <definedName name="_xlnm._FilterDatabase" localSheetId="2" hidden="1">'Plan de Acción 2021'!$A$1:$X$69</definedName>
    <definedName name="_xlnm._FilterDatabase" localSheetId="3" hidden="1">'SEGUIMIENTO 1 TRIM'!$A$3:$S$4</definedName>
    <definedName name="_xlnm._FilterDatabase" localSheetId="4" hidden="1">'SEGUIMIENTO 2 TRIM '!$A$3:$S$4</definedName>
    <definedName name="_xlnm._FilterDatabase" localSheetId="5" hidden="1">'SEGUIMIENTO 3 TRIM'!$A$3:$S$4</definedName>
    <definedName name="Posibilidad">[1]Hoja2!$H$3:$H$7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6" i="35" l="1"/>
  <c r="J37" i="30"/>
  <c r="J30" i="35"/>
  <c r="J29" i="35"/>
  <c r="H32" i="35"/>
  <c r="H26" i="35"/>
  <c r="J30" i="30"/>
  <c r="J35" i="2"/>
  <c r="J34" i="2"/>
  <c r="J52" i="30" l="1"/>
  <c r="K52" i="30"/>
  <c r="I52" i="30"/>
  <c r="H52" i="30"/>
  <c r="H51" i="2"/>
  <c r="K51" i="2"/>
  <c r="J51" i="2"/>
  <c r="I51" i="2" l="1"/>
  <c r="J28" i="30"/>
  <c r="K28" i="30"/>
  <c r="I28" i="30"/>
  <c r="H28" i="30"/>
  <c r="K27" i="2"/>
  <c r="J27" i="2"/>
  <c r="I27" i="2"/>
  <c r="H27" i="2"/>
  <c r="I33" i="30"/>
  <c r="H33" i="30"/>
  <c r="J26" i="30"/>
  <c r="K26" i="30"/>
  <c r="I26" i="30"/>
  <c r="H26" i="30"/>
  <c r="K13" i="30"/>
  <c r="I13" i="30"/>
  <c r="H13" i="30"/>
  <c r="H13" i="2"/>
  <c r="K13" i="2"/>
  <c r="I13" i="2"/>
  <c r="H48" i="2" l="1"/>
  <c r="F12" i="15" l="1"/>
</calcChain>
</file>

<file path=xl/sharedStrings.xml><?xml version="1.0" encoding="utf-8"?>
<sst xmlns="http://schemas.openxmlformats.org/spreadsheetml/2006/main" count="1018" uniqueCount="414">
  <si>
    <t>Consejo Superior de la Judicatura</t>
  </si>
  <si>
    <t>Análisis de Contexto</t>
  </si>
  <si>
    <t>DEPENDENCIA:</t>
  </si>
  <si>
    <t>UNIDAD ADMINISTRATIVA</t>
  </si>
  <si>
    <t xml:space="preserve">PROCESO </t>
  </si>
  <si>
    <t>GESTIÓN ADMINISTRATIVA</t>
  </si>
  <si>
    <t>CONSEJO SECCIONAL/ DIRECCIÓN SECCIONAL DE ADMINISTRACIÓN JUDICIAL</t>
  </si>
  <si>
    <t>DIRECCIÓN EJECUTIVA DE ADMINISTRACIÓN JUDICIAL - UNIDAD ADMINISTRATIVA</t>
  </si>
  <si>
    <t xml:space="preserve">OBJETIVO DEL PROCESO: </t>
  </si>
  <si>
    <t>Garantizar la atención de los servicios administrativos y generales, la administración mantenimiento y control de los bienes muebles y del parque automotor, la formulación y control del programa de seguros, la organización y control del sistema de gestión documental administrativa, la administración adecuada de las sedes, el suministro de insumos de funcionamiento y la coordinación del componente ambiental del SIGCMA, en el marco del sistema de gestión de la calidad, medio ambiente y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</si>
  <si>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</si>
  <si>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</si>
  <si>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</si>
  <si>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</si>
  <si>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</si>
  <si>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</si>
  <si>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Político (cambios de gobierno, legislación, políticas públicas, regulación)</t>
  </si>
  <si>
    <t>Restricción en compra de bienes y servicios por política de austeridad</t>
  </si>
  <si>
    <t>Disminución en gastos de funcionamiento por el trabajo en casa por declaración de emergencia sanitaria</t>
  </si>
  <si>
    <t>Cambios legislación y politicas públicas</t>
  </si>
  <si>
    <t>Depurar las cuentas contables por reclasificación de bienes con valor inferior a medio SMMLV</t>
  </si>
  <si>
    <t>Modelo de desarrollo economico, ambiental y social fortalecido dentro del Plan de Desarrollo 2018 -2022</t>
  </si>
  <si>
    <t>Económicos y Financieros (disponibilidad de capital, liquidez, mercados financieros, desempleo, competencia)</t>
  </si>
  <si>
    <t>Déficit y/o recorte presupuestal para atender  las necesidades de bienes y servicios</t>
  </si>
  <si>
    <t>Inoportuna situación de fondos para el pago de obligaciones</t>
  </si>
  <si>
    <t>Sociales  y culturales (cultura, religión, demografía, responsabilidad social, orden público)</t>
  </si>
  <si>
    <t>Situaciones de órden público que afectan la infraestructura y la prestación del servicio</t>
  </si>
  <si>
    <t>Tecnológicos (desarrollo digital,avances en tecnología, acceso a sistemas de información externos, gobierno en línea.</t>
  </si>
  <si>
    <t>No contar con la disponibilidad permanente de las plataformas externas (Por ejemplo, SIIF - SECOP - TVEC - Banco Agrario).</t>
  </si>
  <si>
    <t>Implementación de plataformas tecnológicas para la gestión de los procesos (SIIF - SECOP - TVEC - Banco Agrario).</t>
  </si>
  <si>
    <t>Falta de cubrimiento y/o fallas a nivel de la infraestructura tecnológica</t>
  </si>
  <si>
    <t>Facturación electrónica</t>
  </si>
  <si>
    <t>5A</t>
  </si>
  <si>
    <t>Aprovechamiento de las herramientas del paquete de programas Office365 disponible para la Rama Judicial</t>
  </si>
  <si>
    <t>Legales y reglamentarios (estandares nacionales, internacionales, regulacion)</t>
  </si>
  <si>
    <t>Embargos de cuentas oficiales</t>
  </si>
  <si>
    <t>Cambios reglamentarios</t>
  </si>
  <si>
    <t>AMBIENTALES: emisiones y residuos, energía, catástrofes naturales, desarrollo sostenible.</t>
  </si>
  <si>
    <t>Fenómenos y catástrofes naturales</t>
  </si>
  <si>
    <t>Mejorar la gestión y el aprovechamiento de los residuos mediante la vinculación de los recicladores de oficio y gestores de residuos</t>
  </si>
  <si>
    <t>Incremento en la generación de vertimientos y residúos no aprovechables y peligrosos</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</si>
  <si>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</si>
  <si>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</si>
  <si>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</si>
  <si>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</si>
  <si>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</si>
  <si>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Sin antecedentes para el desarrollo del proceso administrativo</t>
  </si>
  <si>
    <t>Fomulación ágil y moderna del proceso con el uso de las nuevas tecnologías</t>
  </si>
  <si>
    <t>Falta de integración de esfuerzos para el cumplimiento de la gestión administrativa</t>
  </si>
  <si>
    <t>Creación de la División de mejoramiento y mantenimiento de la infraestructura física en la Unidad Administrativa</t>
  </si>
  <si>
    <t>Recursos financieros (presupuesto de funcionamiento, recursos de inversión)</t>
  </si>
  <si>
    <t>Recursos insuficientes para atender las necesidades presentadas</t>
  </si>
  <si>
    <t>Priorización de los recursos y la optimización del gasto para satisfacer las necesidades básicas</t>
  </si>
  <si>
    <t>Personal
(competencia del personal, disponibilidad, suficiencia, seguridad y salud ocupacional.)</t>
  </si>
  <si>
    <t>Falta de profesionalización de la planta de cargos para la gestión</t>
  </si>
  <si>
    <t>Contar con servidores profesionales y experimentados en niveles de empleo asistencial</t>
  </si>
  <si>
    <t>Resistencia al cambio en relación con la implementación de acciones para el mejoramiento</t>
  </si>
  <si>
    <t>Contar con servidores profesionales y experimentados que generan valor al proceso</t>
  </si>
  <si>
    <t>Proceso
(capacidad, diseño, ejecución, proveedores, entradas, salidas, gestión del conocimiento)</t>
  </si>
  <si>
    <t xml:space="preserve">No contar con precedentes en la determinación de procesos y procedimientos </t>
  </si>
  <si>
    <t>En construcción colectiva se están desarrollando los instrumentos de la gestión pública moderna</t>
  </si>
  <si>
    <t>Identificación de requisitos ambientales para los procesos de compras pública</t>
  </si>
  <si>
    <t xml:space="preserve">Tecnológicos </t>
  </si>
  <si>
    <t>Falta de desarrollos tecnológicos</t>
  </si>
  <si>
    <t>Construcción de herramientas puntuales para el manejo de las actividades, a través de la ofimática institucional</t>
  </si>
  <si>
    <t>Inadecuada infraestructura tecnológica</t>
  </si>
  <si>
    <t xml:space="preserve">Documentación (Actualización, coherencia, aplicabilidad) </t>
  </si>
  <si>
    <t>Atraso en el desarrollo para el manejo de la gestión documental</t>
  </si>
  <si>
    <t>Servidores comprometidos en el manejo de la gestion documental</t>
  </si>
  <si>
    <t>No contar con la totalidad de los instrumentos requeridos (TVD y TRD entre otros) para intervenir técnicamente un elevado volumen de archivos</t>
  </si>
  <si>
    <t>Infraestructura física (suficiencia, comodidad)</t>
  </si>
  <si>
    <t xml:space="preserve">Deficit de espacios físico disponibles y con las condiciones necesarias para su funcionamiento </t>
  </si>
  <si>
    <t>Elementos de trabajo (papel, equipos)</t>
  </si>
  <si>
    <t>Incorporación en los procesos un elevado nivel de impresión y/o fotocopia de documentos</t>
  </si>
  <si>
    <t>Incentivar el uso de documentos digitales</t>
  </si>
  <si>
    <t>Comunicación Interna (canales utilizados y su efectividad, flujo de la información necesaria para el desarrollo de las actividades)</t>
  </si>
  <si>
    <t>Falta de socializar los logros y desarrollos administrativos y misionales de la entidad</t>
  </si>
  <si>
    <t>Otros</t>
  </si>
  <si>
    <t>Estrategia</t>
  </si>
  <si>
    <t>Fortalecer los vínculos institucionales con los diferentes grupos de interés de la DEAJ</t>
  </si>
  <si>
    <t xml:space="preserve">ESTRATEGIAS/ACCIONES </t>
  </si>
  <si>
    <t>ESTRATEGIAS  DOFA</t>
  </si>
  <si>
    <t>ESTRATEGIA/ACCIÓN/ PROYECTO</t>
  </si>
  <si>
    <t xml:space="preserve">GESTIONA </t>
  </si>
  <si>
    <t xml:space="preserve">DOCUMENTADA EN </t>
  </si>
  <si>
    <t>A</t>
  </si>
  <si>
    <t>O</t>
  </si>
  <si>
    <t>D</t>
  </si>
  <si>
    <t>F</t>
  </si>
  <si>
    <t>Tener actualizada la documentación de la información relacionada con el proceso</t>
  </si>
  <si>
    <t>Plan de acción</t>
  </si>
  <si>
    <t>Tercerizar la custodia de los archivos</t>
  </si>
  <si>
    <t>2, 3</t>
  </si>
  <si>
    <t>6, 7, 8</t>
  </si>
  <si>
    <t>Optimizar la prestación del servicio de mantenimiento del parque automotor</t>
  </si>
  <si>
    <t>3, 4, 5</t>
  </si>
  <si>
    <t>4, 6, 8</t>
  </si>
  <si>
    <t>Guía de transporte vertical - certificaciones de sistemas de transporte vertical</t>
  </si>
  <si>
    <t>Mejorar los procesos y procedimiento de la gestión administrativa</t>
  </si>
  <si>
    <t>3, 5, 6</t>
  </si>
  <si>
    <t>1,4,6</t>
  </si>
  <si>
    <t>1,4,5,6</t>
  </si>
  <si>
    <t>Aplicar instrumentos de la Gestión Documental en los archivos de la Dirección Ejecutiva</t>
  </si>
  <si>
    <t xml:space="preserve"> </t>
  </si>
  <si>
    <t>total DOFA</t>
  </si>
  <si>
    <t xml:space="preserve">PLAN DE ACCIÓN </t>
  </si>
  <si>
    <t>PILARES ESTRATEGICOS</t>
  </si>
  <si>
    <t xml:space="preserve">PROPOSITO DEL PILAR ESTRATEGICO </t>
  </si>
  <si>
    <t>OBJETIVOS ESTRATÉGICOS DEL PILAR</t>
  </si>
  <si>
    <t>OBJETIVO GENERAL DEL PILAR</t>
  </si>
  <si>
    <t>OBJETIVOS ESPECIFICOS</t>
  </si>
  <si>
    <t>OBJETIVOS DEL SIGCMA</t>
  </si>
  <si>
    <t>NOMBRE DEL PROYECTO O ACCIÓN (con base en lo que le compete</t>
  </si>
  <si>
    <t>D: DIA A DIA</t>
  </si>
  <si>
    <t xml:space="preserve">N: PROYECTOS DE INVERSION, PROCESO DE AUTOGESTIÓN PARA LA MEJORA CONTINUA. </t>
  </si>
  <si>
    <t xml:space="preserve">ACTIVIDADES  </t>
  </si>
  <si>
    <t>PROCESO LIDER</t>
  </si>
  <si>
    <t>RESPONSABLE POR PROYECTO</t>
  </si>
  <si>
    <t>ENTREGABLES O META DEL INDICADOR (TRIMESTRAL)</t>
  </si>
  <si>
    <t xml:space="preserve">INDICADOR </t>
  </si>
  <si>
    <t>UNIDAD DE MEDIDA</t>
  </si>
  <si>
    <t>FECHA DEL PROYECTO/ACTIVIDAD</t>
  </si>
  <si>
    <t>CUMPLIMIENTO DEL PLAN DE ACCIÓN (ACUMULADO DE LOS 4 TRIMESTRES)</t>
  </si>
  <si>
    <t>ANÁLISIS DEL RESULTADO
FINAL - ACUMULADO</t>
  </si>
  <si>
    <t>NOMBRE</t>
  </si>
  <si>
    <t>CENTRAL</t>
  </si>
  <si>
    <t>SECCIONAL</t>
  </si>
  <si>
    <t>PROCESOS QUE IMPACTAN</t>
  </si>
  <si>
    <t>INICIO 
DIA/MES/AÑO</t>
  </si>
  <si>
    <t>FIN
DIA/MES/AÑO</t>
  </si>
  <si>
    <t>MODERNIZACIÓN TECNOLÓGICA Y TRANSFORMACIÓN
DIGITAL</t>
  </si>
  <si>
    <r>
      <t xml:space="preserve">El pilar estratégico de modernización tecnológica y transformación digital tiene como propósito fundamental contribuir a ampliar, mejorar, facilitar y agilizar la prestación del servicio de  dministración de justicia, en el marco del desarrollo escalonado de una justicia en línea y abierta, que además propenda por el aprovechamiento de los datos y la información para la generación de conocimiento.
Por lo tanto, se centra en disponer de un modelo tecnológico que gestione información, datos y conocimiento, mediante una infraestructura informática moderna, segura e innovadora, con el fin de impactar y desarrollar los procesos misionales de la Rama Judicial.
</t>
    </r>
    <r>
      <rPr>
        <b/>
        <sz val="9"/>
        <rFont val="Arial"/>
        <family val="2"/>
      </rPr>
      <t xml:space="preserve">
A)</t>
    </r>
    <r>
      <rPr>
        <sz val="9"/>
        <rFont val="Arial"/>
        <family val="2"/>
      </rPr>
      <t xml:space="preserve">. Acercar, mejorar y hacer más transparente el servicio de justicia que se presta al
ciudadano.
</t>
    </r>
    <r>
      <rPr>
        <b/>
        <sz val="9"/>
        <rFont val="Arial"/>
        <family val="2"/>
      </rPr>
      <t xml:space="preserve">B) </t>
    </r>
    <r>
      <rPr>
        <sz val="9"/>
        <rFont val="Arial"/>
        <family val="2"/>
      </rPr>
      <t xml:space="preserve">Facilitar, hacer más eficiente y potenciar el trabajo de los operadores judiciales y
servidores administrativos.
</t>
    </r>
    <r>
      <rPr>
        <b/>
        <sz val="9"/>
        <rFont val="Arial"/>
        <family val="2"/>
      </rPr>
      <t xml:space="preserve">C) </t>
    </r>
    <r>
      <rPr>
        <sz val="9"/>
        <rFont val="Arial"/>
        <family val="2"/>
      </rPr>
      <t xml:space="preserve"> Mejorar la obtención y calidad de los datos, estadísticas, indicadores, para la toma informada de decisiones de política, gobierno y administración en la Rama Judicial.</t>
    </r>
  </si>
  <si>
    <t>1. Mejorar la efectividad de la Rama Judicial y disminuir la congestión.</t>
  </si>
  <si>
    <t>Este pilar estratégico tiene como objetivo general impulsar la transformación digital, de manera escalonada, en la gestión judicial y administrativa de la Rama Judicial, incluyendo la definición e implementación de un modelo de negocio basado en procesos.</t>
  </si>
  <si>
    <r>
      <rPr>
        <b/>
        <sz val="9"/>
        <color theme="1"/>
        <rFont val="Arial"/>
        <family val="2"/>
      </rPr>
      <t xml:space="preserve">A) </t>
    </r>
    <r>
      <rPr>
        <sz val="9"/>
        <color theme="1"/>
        <rFont val="Arial"/>
        <family val="2"/>
      </rPr>
      <t>Definir los lineamientos estratégicos y de política en materia TIC y de justicia digital en la Rama Judicial.</t>
    </r>
  </si>
  <si>
    <t xml:space="preserve">1. Garantizar el acceso a la Justicia, reconociendo al usuario como razón de ser de la misma. </t>
  </si>
  <si>
    <t>GESTION ADMINSITRATIVA</t>
  </si>
  <si>
    <t>X</t>
  </si>
  <si>
    <t>NOTA :  EN LA COLUMNA  H-" NOMBRE DEL PROYECTO O ACCIÓN (con base en lo que le compete ", SE REGISTRAN LAS ACCIONES QUE SE DETERMINAN CON BASE EN EL ANALISIS DE CONTEXTO , MAS LAS QUE SE DEBEN ADELANTAR PARA DAR CUMPLIMIENTO  A LAS  RESPONSABILIDADES Y FUNCIONES.</t>
  </si>
  <si>
    <t>2. Fortalecer la transparencia y apertura de datos de la Rama Judicial.</t>
  </si>
  <si>
    <r>
      <rPr>
        <b/>
        <sz val="9"/>
        <color theme="1"/>
        <rFont val="Arial"/>
        <family val="2"/>
      </rPr>
      <t>B)</t>
    </r>
    <r>
      <rPr>
        <sz val="9"/>
        <color theme="1"/>
        <rFont val="Arial"/>
        <family val="2"/>
      </rPr>
      <t xml:space="preserve"> Desarrollar, desplegar de forma escalonada y estabilizar el nuevo Sistema Integrado de Gestión Judicial, en el marco del expediente electrónico, los servicios ciudadanos digitales y la justicia en línea.</t>
    </r>
  </si>
  <si>
    <t>3. Mejorar el acceso a la justicia</t>
  </si>
  <si>
    <r>
      <rPr>
        <b/>
        <sz val="9"/>
        <color theme="1"/>
        <rFont val="Arial"/>
        <family val="2"/>
      </rPr>
      <t>C)</t>
    </r>
    <r>
      <rPr>
        <sz val="9"/>
        <color theme="1"/>
        <rFont val="Arial"/>
        <family val="2"/>
      </rPr>
      <t xml:space="preserve"> Generar las condiciones para el despliegue escalonado del nuevo Sistema Integrado de Gestión Judicial bajo un concepto de expediente electrónico y de arquitectura empresarial, así como para la actualización, mantenimiento y evolución de los sistemas de información que soportan la gestión judicial y administrativa.</t>
    </r>
  </si>
  <si>
    <t>4. Fortalecer la autonomía e independencia judicial, administrativa y financiera de la Rama Judicial.</t>
  </si>
  <si>
    <r>
      <rPr>
        <b/>
        <sz val="9"/>
        <color theme="1"/>
        <rFont val="Arial"/>
        <family val="2"/>
      </rPr>
      <t>D)</t>
    </r>
    <r>
      <rPr>
        <sz val="9"/>
        <color theme="1"/>
        <rFont val="Arial"/>
        <family val="2"/>
      </rPr>
      <t xml:space="preserve"> Desarrollar y fortalecer las habilidades y competencias digitales, promover la gestión del cambio, el uso y apropiación de las TIC, así como el plan de comunicaciones.</t>
    </r>
  </si>
  <si>
    <t>5. Atraer, desarrollar y mantener a los mejores servidores judiciales.</t>
  </si>
  <si>
    <r>
      <rPr>
        <b/>
        <sz val="9"/>
        <color theme="1"/>
        <rFont val="Arial"/>
        <family val="2"/>
      </rPr>
      <t>E)</t>
    </r>
    <r>
      <rPr>
        <sz val="9"/>
        <color theme="1"/>
        <rFont val="Arial"/>
        <family val="2"/>
      </rPr>
      <t xml:space="preserve"> Impulsar el fortalecimiento institucional para la gestión estratégica de proyectos y procesos, así como para la gobernanza de la información y las TIC.</t>
    </r>
  </si>
  <si>
    <t>PILAR ESTRATÉGICO DE MODERNIZACIÓN DE LA INFRAESTRUCTURA JUDICIAL Y SEGURIDAD</t>
  </si>
  <si>
    <t xml:space="preserve">A través del pilar estratégico de Modernización de la Infraestructura Judicial, se contribuirá al desarrollo de la misión institucional, por cuanto se busca el mejoramiento de las condiciones de acceso a la justicia mediante la construcción, adquisición y mantenimiento de inmuebles en  todo el territorio nacional, para ofrecer instalaciones físicas en condiciones óptimas que permitan una adecuada prestación del servicio de justicia en un espacio físico digno para los  prestadores y usuarios del sistema.
</t>
  </si>
  <si>
    <t>Mejorar el acceso a la justicia.</t>
  </si>
  <si>
    <t>Acercar la justicia a la ciudadanía, por medio de la ampliación, mantenimiento y mejoramiento de las instalaciones físicas, para poner a su servicio instalaciones judiciales amigables con el medio ambiente, funcionales y dotadas, de tal manera que contribuyan al mejoramiento de las condiciones de acceso a la justicia. Adicionalmente, sostener y mejorar la infraestructura de seguridad de la Rama Judicial generando las condiciones adecuadas para la operación de la administración de justicia colombiana.</t>
  </si>
  <si>
    <t>A) Reducir la brecha que en materia de capacidad instalada presenta la Rama Judicial, acorde con la demanda de justicia.</t>
  </si>
  <si>
    <t xml:space="preserve">2.Avanzar hacia el enfoque sistémico integral de la Rama Judicial, por medio de la armonización y coordinación de los esfuerzos de los distintos órganos que la integran.  
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</si>
  <si>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Mejorar la efectividad de la Rama Judicial y disminuir la congestión.</t>
  </si>
  <si>
    <t>B) Aumentar el porcentaje de sedes propias.</t>
  </si>
  <si>
    <t>Atraer, desarrollar y mantener a los mejores servidores judiciales.</t>
  </si>
  <si>
    <t>C) Aumentar el nivel de satisfacción de los prestadores y usuarios del servicio de justicia frente a la infraestructura.</t>
  </si>
  <si>
    <t>Fortalecer la autonomía e independencia judicial, administrativa y financiera de la Rama Judicial. Con la implementaci</t>
  </si>
  <si>
    <t>D) Reducir la vulnerabilidad de los funcionarios o empleados judiciales que en desarrollo de sus funciones presenten riesgos para su seguridad personal, según previo estudio.</t>
  </si>
  <si>
    <t>Actualización y establecimiento de protocolos para el ingreso de personal y salida de elementos de la Dirección Ejecutiva de Administración Judicial</t>
  </si>
  <si>
    <t>1. Actualizar la circular interna DEAJC19-62 del 05-08-2019 y el memorando DEAJADM20-841 de 29-07-2020, conforme el contexto del año 2021.</t>
  </si>
  <si>
    <t>Gestión Administrativa</t>
  </si>
  <si>
    <t>Servicios Administrativos</t>
  </si>
  <si>
    <t>Jefe de Sección Servicios Técnicos</t>
  </si>
  <si>
    <t>Circular y Memorando actualizados y remitidos para aprobación y firma.</t>
  </si>
  <si>
    <t>Documentos actualizados / Documentos por actualizar</t>
  </si>
  <si>
    <t>Número de documentos</t>
  </si>
  <si>
    <t>S S Técnicos</t>
  </si>
  <si>
    <t>2. Socializar al personal de la DEAJ y al esquema de seguridad</t>
  </si>
  <si>
    <t>1 Cronograma de socialización.
1 Consolidado registros de asistencia a la socialización(virtual/presencial)
1 Consolidado de soporte de correos electrónicos enviados</t>
  </si>
  <si>
    <t>Registros entregados / registros requeridos</t>
  </si>
  <si>
    <t>Número de Registros</t>
  </si>
  <si>
    <t>3. Aplicar el protocolo aprobado y socializado</t>
  </si>
  <si>
    <t>Consolidado mensual de solicitudes recibidas y autorizaciones realizadas</t>
  </si>
  <si>
    <t>Respuestas a solicitudes / Solicitudes recibidas * 100</t>
  </si>
  <si>
    <t xml:space="preserve">Porcentaje </t>
  </si>
  <si>
    <t>Contar con parque automotor en óptimas condiciones para el servicio</t>
  </si>
  <si>
    <t>x</t>
  </si>
  <si>
    <t>Atender oportunamente y con calidad el mantenimiento del parque automotor optiminizando su administración</t>
  </si>
  <si>
    <t>Jefe de Sección Unidad Administrativa</t>
  </si>
  <si>
    <t>Disponibilidad de parque automotor</t>
  </si>
  <si>
    <t xml:space="preserve">Sumatoria Días hábiles totales Vehículos – Sumatoria Días hábiles en mantenimiento Vehículos (preventivo + correctivo) / Sumatoria Días hábiles Totales Vehículos </t>
  </si>
  <si>
    <t>días disponibilidad</t>
  </si>
  <si>
    <t>S Transportes</t>
  </si>
  <si>
    <t xml:space="preserve">Finalizado el periodo 2019-2022 se habrá incidido en forma importante en el
mejoramiento del acceso y calidad del servicio de justicia, alcanzando las metas
propuestas en materia de infraestructura física en el presente plan sectorial de
desarrollo.
</t>
  </si>
  <si>
    <t>E) Reducir la vulnerabilidad de la infraestructura física de la Rama Judicial.</t>
  </si>
  <si>
    <t>PILAR ESTRATÉGICO DE CARRERA JUDICIAL, DESARROLLO DEL TALENTO HUMANO Y GESTIÓN DEL CONOCIMIENTO</t>
  </si>
  <si>
    <t>Fortalecer la institucionalidad y función pública de la Rama Judicial, mediante la gestión efectiva y oportuna del  onocimiento y el talento humano del nivel central y territorial,
impactando en el rendimiento y resultados de los procesos misionales, estratégicos y administrativos.
Para lo cual debe disponer de los mejores servidores en la Rama Judicial, mediante la gestión del conocimiento, la selección de personas idóneas, competentes y  Comprometidas, el seguimiento y evaluación a la gestión, la cualificación y mejoramiento de las competencias de funcionarios y empleados, la adecuación de ambientes laborales propicios que  avorezcan las condiciones de salud, con el fin de lograr altos niveles de desempeño, cumplimiento de las metas institucionales y satisfacción de las expectativas de los usuarios del servicio.</t>
  </si>
  <si>
    <t>Atraer, desarrollar y mantener a los mejores servidores judiciales</t>
  </si>
  <si>
    <t>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t>
  </si>
  <si>
    <t>a) Diseñar e implementar el proceso de gestión de conocimiento para la Rama Judicial.</t>
  </si>
  <si>
    <t xml:space="preserve">3. Cumplir los requisitos de los usuarios de conformidad con la Constitución y la Ley.
7. Fortalecer continuamente las competencias y el liderazgo del talento humano de la de la organización.
8. Reconocer la importancia del talento humano y de la gestión del conocimiento en la Administración de Justicia. </t>
  </si>
  <si>
    <t>b) Disponer de registros de elegibles vigentes con los mejores candidatos para la provisión de cargos de funcionarios y empleados para la Rama Judicial y fortalecer el sistema de ingreso a la carrera judicial.</t>
  </si>
  <si>
    <t>Fortalecer la autonomía e independencia judicial, administrativa y financiera de la Rama Judicial</t>
  </si>
  <si>
    <t>c) Aumentar las competencias de los servidores judiciales a partir de evaluación permanente de la gestión y fortalecer el sistema de evaluación y seguimiento,</t>
  </si>
  <si>
    <t>Fortalecer la transparencia y apertura de datos de la Rama Judicial.</t>
  </si>
  <si>
    <t>Poner a disposición de los servidores judiciales y usuarios de la Rama Judicial, los productos a partir de un proceso de gestión de conocimiento implementado.</t>
  </si>
  <si>
    <t>Planta de personal permanente de la Rama Judicial con los servidores judiciales idóneos y competentes según el sistema de carrera judicial, para aumentar la cobertura al 100% de cargos en propiedad.</t>
  </si>
  <si>
    <t>d) Ampliar la cobertura de funcionarios y empleados de la Rama Judicial con conocimientos actualizados por especialidad del Derecho, así como desde un enfoque de competencias y habilidades, aportando un mejor servicio de justicia en Colombia.</t>
  </si>
  <si>
    <t>Modelo integral de formación, investigación y proyección social y fortalecimiento de la Escuela Judicial Rodrigo Lara Bonilla.</t>
  </si>
  <si>
    <t>Servidores judiciales y ciudadanos capacitados y formados en las temáticas y competencias según las jurisdicciones y especialidades del sistema de justicia, así como en habilidades blandas y distintas competencias, para un servicio en constante mejora.</t>
  </si>
  <si>
    <t>e) Ampliar la participación de los servidores judiciales de la Rama Judicial en los programas de bienestar integral, prevención y control del riesgo laboral.</t>
  </si>
  <si>
    <t>31.0476 servidores judiciales beneficiados en el país (5.826 funcionarios y 25.221 empleados), con actividades deportivas, recreativas, culturales, de prevención y control del riesgo laboral y condiciones de salud.</t>
  </si>
  <si>
    <t>f) Mejorar las condiciones de acción y especialización la formación judicial y el fortalecimiento de la Escuela Judicial Rodrigo Lara Bonilla.</t>
  </si>
  <si>
    <t>PILAR ESTRATÉGICO DE TRANSFORMACIÓN DE LA ARQUITECTURA ORGANIZACIONAL</t>
  </si>
  <si>
    <t xml:space="preserve">El propósito fundamental de este pilar es facilitar el cumplimiento de la misión institucional, al coadyuvar en la solución de los problemas que enfrenta la Rama Judicial en su quehacer administrativo y jurisdiccional al proveer información suficiente, estructurada y actualizada, que soporte la toma de decisiones técnicas con miras a desarrollar e implementar estructuras, modelos de gestión que faciliten los trámites, métodos y procedimientos de trabajo en materia de plantas de personal, congestión judicial, ubicación de despachos judiciales.
Es necesario optimizar la organización del sistema de Justicia con un enfoque sistémico para identificar sus actores y las diferentes relaciones entre ellos, lo que permite realizar mejoras al  sistema como un todo y no solo a sus partes. </t>
  </si>
  <si>
    <t>Mejorar estructuralmente la gestión de la Rama Judicial, disminuir la diferencia entre la oferta y demanda de justica, contando con información suficiente y oportuna para soportar las propuestas y decisiones transformación y mejoramiento.</t>
  </si>
  <si>
    <t>a) Mejorar la estructura de gobierno y organizacional de la Rama Judicial para facilitar la gestión, toma de decisiones, el seguimiento y control.</t>
  </si>
  <si>
    <t xml:space="preserve">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</si>
  <si>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b) Incrementar la calidad y cantidad de la información sobre la Rama Judicial, que permita generar propuestas para el mejoramiento de la administración de justicia.</t>
  </si>
  <si>
    <t>Documentación e implementación de los procedimientos para la prestación de los servicios a cargo.</t>
  </si>
  <si>
    <t>Revisión y ajustes necesarios a los procedimientos ya documentados, en versión borrador, para estandarizar la atención y prestación de diferentes servicios a cargo de la Sección, y remitirlos para revisión y aprobación del Director.</t>
  </si>
  <si>
    <t>11 Procedimientos documentados y establecidos</t>
  </si>
  <si>
    <t>Número de procedimientos aplicados / número de procedimientos elaborados</t>
  </si>
  <si>
    <t>Número de Procedimientos</t>
  </si>
  <si>
    <t>Apoyo en la orientación y asesoría para la mejora de la gestión de las Direcciones Seccionales</t>
  </si>
  <si>
    <t>Elaboración y aplicación de encuestas dirigidas a las seccionales, acerca de los procedimientos, métodos y actividades desarrolladas para la prestación de los servicios en común con los encomendados a la Sección.</t>
  </si>
  <si>
    <t>Borrador de encuestas</t>
  </si>
  <si>
    <t>Encuestas aprobadas / Borradores de Encuestas</t>
  </si>
  <si>
    <t>Número de encuestas</t>
  </si>
  <si>
    <t xml:space="preserve">Recopilación de la información obtenida a través de la aplicación de encuestas a las Direcciones Seccionales. </t>
  </si>
  <si>
    <t>.- Tabulación de las encuestas.
.- Informe de diagnóstico.</t>
  </si>
  <si>
    <t xml:space="preserve">Encuestas tabuladas/Encuestas recibidas </t>
  </si>
  <si>
    <t>Información y diagnóstico actualizado de los temas a cargo</t>
  </si>
  <si>
    <t>Elaboración de informes de consumo, de diagnóstico y de gestión, relacionados con las funciones asignadas a la Gestión.</t>
  </si>
  <si>
    <t>.- Informes de consumo, de diagnóstico y de gestión.</t>
  </si>
  <si>
    <t>Informes entregados/informes requeridos</t>
  </si>
  <si>
    <t>Número de Informes</t>
  </si>
  <si>
    <t>Contar con procedimientos para la prestación de servicios</t>
  </si>
  <si>
    <t>Desarrollar procedimientos para standrizar la atención y prestación de diferentes servicios</t>
  </si>
  <si>
    <t>Director Administrativo</t>
  </si>
  <si>
    <t>Procedimientos establecidos</t>
  </si>
  <si>
    <t>Procedimiento</t>
  </si>
  <si>
    <t>Las estrategias propuestas en conjunto con el desarrollo de las diferentes actividades que serán ejecutadas por la Unidad de Desarrollo y Análisis Estadístico – UDAE, aportarán en el fortalecimiento de la gestión de la entidad, mediante la producción de información oportuna y suficiente del comportamiento de la gestión de los despachos judiciales, para el planteamiento de propuestas concretas que den respuesta a los requerimientos de justicia y se brinde una efectiva rendición de cuentas al ciudadano.</t>
  </si>
  <si>
    <t>c) Disminuir los tiempos procesales por jurisdicción, especialidad y nivel de competencia.</t>
  </si>
  <si>
    <t>Todo lo anterior redundará en el mejoramiento del funcionamiento de la Rama Judicial permitiendo un mayor acceso a la administración de justicia y la reducción de la congestión, para impactar positivamente en la resolución de conflictos e incrementar la satisfacción de los usuarios de la justicia.</t>
  </si>
  <si>
    <t>d) Disminuir la congestión a través del aumento de la cantidad promedio de egresos efectivos de procesos, por especialidad, subespecialidad y nivel de competencia.</t>
  </si>
  <si>
    <t>PILAR ESTRATÉGICO DE JUSTICIA CERCANA AL CIUDADANO Y DE COMUNICACIÓN</t>
  </si>
  <si>
    <t>Mejorar la visibilidad y transparencia institucional, la gestión y disponibilidad de la información generada por la Rama Judicial, mediante la optimización y modernización de los mecanismos y herramientas para la gestión y comunicación de la información judicial.</t>
  </si>
  <si>
    <t xml:space="preserve">Fortalecer la transparencia y apertura de datos de la Rama Judicial </t>
  </si>
  <si>
    <t>Modernizar y optimizar los mecanismos documentales y herramientas tecnológicas de gestión de la información generada por la Rama Judicial para su oportuna y confiable divulgación y consulta.</t>
  </si>
  <si>
    <t>a) Diseñar e implementar el modelo de atención al ciudadano.</t>
  </si>
  <si>
    <t xml:space="preserve">4.Incrementar los niveles de satisfacción al usuario, estableciendo metas que respondan a las necesidades y expectativas de los usuarios internos y externos, a partir del fortalecimiento de las estrategias de planeación, gestión eficaz y eficiente de sus procesos. </t>
  </si>
  <si>
    <t xml:space="preserve">Implementación de las TRD en la Dirección Ejecutiva </t>
  </si>
  <si>
    <t>Actualizar las TRD de la Dirección Ejecutiva a raíz de la reestructuración realizada mediante acuerdo PCSJA20-11603 de 2020</t>
  </si>
  <si>
    <t>Gestión Documental</t>
  </si>
  <si>
    <t>Actas, Correos</t>
  </si>
  <si>
    <t>No. Dependencias intervenidas / Total dependencias</t>
  </si>
  <si>
    <t>Dependencia</t>
  </si>
  <si>
    <t>S C Documentación</t>
  </si>
  <si>
    <t>Verificar la aplicación de las TRD en las dependencias de la entidad</t>
  </si>
  <si>
    <t>Mejorar el acceso a la justicia</t>
  </si>
  <si>
    <t>b) Aumentar la cantidad de despachos judiciales y dependencias administrativas con información organizada y archivada mediante la aplicación de una metodología con lineamientos en gestión documental.</t>
  </si>
  <si>
    <t>Elaboración del Inventarios y organización de la documentación  existente en el archivo central</t>
  </si>
  <si>
    <t xml:space="preserve">Transcribir a excel todos los lisstados que se encuentran en papel de archivos entregados al archivo central, para poder realizar el inventario real de todas las carpetas que se encuentran en el mismo. </t>
  </si>
  <si>
    <t xml:space="preserve">Listado de documentos procesados en el archivo central </t>
  </si>
  <si>
    <t>No. metro líneales inventariados / Total metros líneales</t>
  </si>
  <si>
    <t>Metro lineal</t>
  </si>
  <si>
    <t>Verificar y complementar el inventario del archivo central de la Dirección Ejecutiva, enlazando la documentación con la ubicación física de la misma y de acuerdo con el sistema de numeración implementado por cajas, con el fin de relacionarlo con su ubicación en la estantería existente en el archivo</t>
  </si>
  <si>
    <t>Identificar las carpetas y cajas de archivo ubicadas en el archivo central y de acuerdo al contenido de cada una y su ubicación física en el archivo .</t>
  </si>
  <si>
    <t>Elaborar los formatos para el control de los documentos del archivo central</t>
  </si>
  <si>
    <t>Mejorar la efectividad de la Rama Judicial y disminuir la congestión</t>
  </si>
  <si>
    <t>c) Aumentar los niveles de comunicación efectiva de la información jurisprudencial en la Rama Judicial e impulsar el uso de sistemas o herramientas digitales para la gestión y divulgación de la información producida por la Rama Judicial.</t>
  </si>
  <si>
    <t>Mejorar los tiempos de respuesta en el servicio al usuario interno o externo al implementar metodologías para la gestión documental en la Rama Judicial.</t>
  </si>
  <si>
    <t>Mantener vigente un programa de seguros que ampare los bienes patrimoniales del Consejo Supereior de la Judiciatura y la vida de los funcionarios y empleados de la Rama Judicial</t>
  </si>
  <si>
    <t>Actualizar el inventario de bienes muebles e inmuebles de la entidad propios y por los que sea legalmente responsable</t>
  </si>
  <si>
    <t>Director Unidad
Director Administrativo</t>
  </si>
  <si>
    <t>Numero de certificados de inclusión expedidos</t>
  </si>
  <si>
    <t xml:space="preserve">Numero de reportes  mensuales de actualización de valores asegurados recibidos  y tramitados /Total de reportes mensuales de actualización de valores asegurados a nivel nacional </t>
  </si>
  <si>
    <t>Certificados de inclusión expedidos</t>
  </si>
  <si>
    <t>Seguros</t>
  </si>
  <si>
    <t>Implementar una estrategia de gestión, análisis y comunicación sencilla, transparente y efectiva de la información jurisprudencial de la Rama Judicial, en función de las necesidades e intereses de la comunidad jurídica, ciudadanía y demás usuarios y, de la eficacia de las decisiones judiciales.</t>
  </si>
  <si>
    <t>Difundir el programa de seguros a los Funcionarios, empleados y Jueces de Paz</t>
  </si>
  <si>
    <t>Numero  de Informes de capacitaciones realizas</t>
  </si>
  <si>
    <t>Numero de capacitaciones realizadas/numero de capacitaciones planeadas</t>
  </si>
  <si>
    <t>Informes de capacitación</t>
  </si>
  <si>
    <t>Establecer sistemas ágiles y precisos de clasificación, búsqueda y acceso de jurisprudencia por parte del usuario.</t>
  </si>
  <si>
    <t>e) Aumentar el número de folios y soportes digitalizados de tarjetas profesionales del Sistema de Información del Registro Nacional de Abogados y Auxiliares de la Justicia.</t>
  </si>
  <si>
    <t xml:space="preserve">Hacer seguimiento al desarrollo del programa de seguros a nivel nacional  </t>
  </si>
  <si>
    <t>Numero de Comites de seguros realizados</t>
  </si>
  <si>
    <t xml:space="preserve">Numero de comites mensuales realizados /Total de comites mensuales a nivel nacional </t>
  </si>
  <si>
    <t xml:space="preserve">Actas de Comité de Seguros </t>
  </si>
  <si>
    <t>Fortalecer la consolidación, actualización y acceso a la información normativa y doctrinaria</t>
  </si>
  <si>
    <t>Hacer seguimiento a la atención y pago de siniestros.</t>
  </si>
  <si>
    <t xml:space="preserve">Numero de Siniestros tramitados </t>
  </si>
  <si>
    <t>Número de siniestros pagados/Numero de siniestros avisados</t>
  </si>
  <si>
    <t xml:space="preserve">Informe de Siniestralidad </t>
  </si>
  <si>
    <t>Controlar en tiempo real el ejercicio de la profesión de todos los Abogados del país mediante la presentación y validación de una tarjeta profesional con formato tecnológico.</t>
  </si>
  <si>
    <t>f) Evaluar y acreditar el 100% de los futuros egresados en Derecho mediante la realización el Examen de Estado, como requisito para el ejercicio de la profesión conforme lo estipulado en la Ley 1905 de 2018.</t>
  </si>
  <si>
    <t>Hacer seguimiento y control al programa de prevención de pérdidas, con el fin de mitigar el nivel de riesgo.</t>
  </si>
  <si>
    <t>Evaluar y acreditar los futuros abogados egresados mediante el Examen de Estado como requisito para ejercer su profesión.</t>
  </si>
  <si>
    <t>PILAR ESTRATÉGICO DE CALIDAD DE LA JUSTICIA</t>
  </si>
  <si>
    <t>Asegurar la calidad de la administración y servicio de Justicia en la Rama en todo el país, por medio de la implementación de la gestión de la calidad en todas las fases de la administración de justicia, orientada al desempeño del aparato de justicia con mayor productividad y competitividad, a través de la generación de herramientas de gestión que propendan por una mejora continua.
Por esta razón, el Plan Sectorial de Desarrollo de la Rama Judicial 2019-2022 plantea como uno de sus ejes o pilares el fortalecimiento de la calidad de la Justicia y atención al ciudadano, donde el Consejo Superior de la Judicatura se propone avanzar en el número de despachos que cumplan los requisitos y criterios de las normas técnicas de calidad y ambiental acercando a las Altas Cortes y demás despachos judiciales que han demostrado su interés en la implementación y adopción del SIGCMA.</t>
  </si>
  <si>
    <t>Aumentar el número de despachos que cumplan los requisitos y criterios de las normas técnicas de calidad y ambiental, por medio del mejoramiento continuo del Sistema Integrado de Gestión y Control de la Calidad y del Medio Ambiente - SIGCMA, para fortalecer y mejorar la calidad de la administración y el servicio de justicia, por medio de la  rmonización y coordinación de los esfuerzos de los distintos órganos que la integran.</t>
  </si>
  <si>
    <t>a) Garantizar el acceso a la Justicia, reconociendo al usuario como razón de ser de la misma.</t>
  </si>
  <si>
    <t>5.Fomentar la cultura organizacional de calidad, control y medio ambiente, orientada a la responsabilidad social y ética del servidor judicial.
7. Fortalecer continuamente las competencias y el liderazgo del talento humano de la organización</t>
  </si>
  <si>
    <t>b) Avanzar hacia el enfoque sistémico integral de la Rama Judicial, por medio de la armonización y coordinación de los esfuerzos de los distintos órganos que la integran.</t>
  </si>
  <si>
    <t>c) Cumplir los requisitos de los usuarios de conformidad con la Constitución y la Ley.</t>
  </si>
  <si>
    <t>d) Incrementar los niveles de satisfacción del usuario, estableciendo metas que respondan a las necesidades y expectativas de los usuarios internos y externos, a partir del fortalecimiento de las estrategias de planeación, gestión eficaz y eficiente de los procesos.</t>
  </si>
  <si>
    <t>e) Fomentar la cultura organizacional de calidad, control y medio ambiente, orientada a la responsabilidad social y ética del servidor judicial.</t>
  </si>
  <si>
    <t>f) Mejorar continuamente el Sistema Integrado de Gestión y Control de la Calidad y del Medio Ambiente “SIGCMA”.</t>
  </si>
  <si>
    <t>g) Fortalecer continuamente las competencias y el liderazgo del talento humano de la organización</t>
  </si>
  <si>
    <t>h) Reconocer la importancia del talento humano y de la gestión del conocimiento en la Administración de Justicia.</t>
  </si>
  <si>
    <t>i) Aprovechar eficientemente los recursos naturales utilizados por la entidad, en especial el uso del papel, el agua y la energía, y gestionar de manera racional los residuos sólidos.</t>
  </si>
  <si>
    <t>Estandarización en el manejo de residuos sólidos y peligrosos en la DEAJ</t>
  </si>
  <si>
    <t>Elaborar Ruta de residuos sólidos y peligrosos en la DEAJ</t>
  </si>
  <si>
    <t>Ruta de residuos Edificio DEAJ</t>
  </si>
  <si>
    <t>Ruta de residuos aplicada / Ruta de residuos elaborada</t>
  </si>
  <si>
    <t>Número de documentos - Ruta de residuos</t>
  </si>
  <si>
    <t>La implementación de los sistemas de gestión impacta dependencias administrativas, Altas Cortes y despachos judiciales, por lo que se toma como referencia la cantidad de servidores judiciales a nivel nacional que, a diciembre de 2017, alcanzaban un número de 34.041 personas; impactando así a todas las seccionales y Despachos Judiciales.</t>
  </si>
  <si>
    <t>j) Prevenir la contaminación ambiental potencial generada por las actividades administrativas y judiciales.</t>
  </si>
  <si>
    <t>k) Garantizar el oportuno y eficaz cumplimiento de la legislación ambiental aplicable a las actividades administrativas y laborales.</t>
  </si>
  <si>
    <t>PILAR ESTRATÉGICO DE ANTICORRUPCIÓN Y TRANSPARENCIA</t>
  </si>
  <si>
    <t>El propósito de este pilar estratégico es impulsar el cumplimiento de los principios de transparencia, justicia abierta y equidad, mediante acciones preventivas y correctivas que orienten el actuar de los servidores y demás actores judiciales, para fortalecer la confianza ciudadana en la administración de justicia. 
Esto se logra aportando en la solución de los problemas que obstaculizan la adecuada prestación del servicio de justicia, a través del desarrollo de buenas prácticas de gestión judicial con transparencia y equidad aportando al cumplimiento de la misión institucional de la Rama Judicial.</t>
  </si>
  <si>
    <t>Fortalecer la transparencia y apertura de datos de la Rama Judicial</t>
  </si>
  <si>
    <t>Posicionar la imagen de la Rama Judicial como pilar de ética, objetividad y transparencia.</t>
  </si>
  <si>
    <t>a) Sensibilizar y propiciar la interiorización en los servidores judiciales de los valores y principios éticos que deben regir su actuar frente a la sociedad.</t>
  </si>
  <si>
    <t>5.Fomentar la cultura organizacional de calidad, control y medio ambiente, orientada a la responsabilidad social y ética del servidor judicial. 
6.Generar las condiciones adecuadas y convenientes necesarias para la transparencia, rendición de cuentas y participación ciudadana</t>
  </si>
  <si>
    <t>Transparencia activa en el apoyo a la adquisición de bienes y servicios</t>
  </si>
  <si>
    <t>Elaboración de fichas de solicitud de contratación, documentos y estudios previos de necesidad para la adquisición de bienes y servicios.</t>
  </si>
  <si>
    <t xml:space="preserve">Borrador de EP/Fichas de solicitud de contratación con factores SST y MA </t>
  </si>
  <si>
    <t>Borradores de EP conformes - Fichas / Borradores de EP - Fichas requeridos</t>
  </si>
  <si>
    <t xml:space="preserve">Número de borradores de EP - Fichas </t>
  </si>
  <si>
    <t>b) Mejorar los mecanismos de comunicación y acceso a la información judicial, que permita el control social sobre la gestión judicial.</t>
  </si>
  <si>
    <t>c) Fortalecer las herramientas de divulgación y rendición de cuentas que contribuyan a fortalecer la confianza ciudadana en la administración de justicia.</t>
  </si>
  <si>
    <t>Impactar en la gestión judicial, fortaleciendo la imagen institucional y los valores y principios éticos en los servidores judiciales.</t>
  </si>
  <si>
    <t>d) Fortalecer los mecanismos de seguimiento y control de sanciones a los servidores judiciales y a los abogados.</t>
  </si>
  <si>
    <t>PLAN DE ACCIÓN - SEGUIMIENTO PRIMER TRIMESTRE</t>
  </si>
  <si>
    <t>NOMBRE DEL PROYECTO O ACCIÓN (con base en lo que le compete)</t>
  </si>
  <si>
    <t>TRIMESTRE 1</t>
  </si>
  <si>
    <t xml:space="preserve">RESULTADOS </t>
  </si>
  <si>
    <t>UNIDAD DE 
MEDIDA</t>
  </si>
  <si>
    <t>EVIDENCIA</t>
  </si>
  <si>
    <t>FECHA DE CONTROL</t>
  </si>
  <si>
    <t>ANÁLISIS DEL RESULTADO</t>
  </si>
  <si>
    <t>A) Reducir la brecha que en materia de capacidad instalada presenta la Rama Judicial,
acorde con la demanda de justicia.</t>
  </si>
  <si>
    <t>Sumatoria Días hábiles totales Vehículos – Sumatoria Días hábiles en mantenimiento Vehículos (preventivo + correctivo) / Sumatoria Días hábiles Totales Vehículos 
Indicador sobre 90%</t>
  </si>
  <si>
    <t>Porcentaje</t>
  </si>
  <si>
    <t>Matriz requerimiento 2021 indicador disponibilidad</t>
  </si>
  <si>
    <t>Se cumple la meta del indicador</t>
  </si>
  <si>
    <t>C) Aumentar el nivel de satisfacción de los prestadores y usuarios del servicio de justicia
frente a la infraestructura.</t>
  </si>
  <si>
    <t>Proceso e instructivos actualizados</t>
  </si>
  <si>
    <t>Se presenta propuesta 1 proceso y 13 instructivos</t>
  </si>
  <si>
    <t>Documentos actualizados</t>
  </si>
  <si>
    <t>1 proceso y 13 instructivos</t>
  </si>
  <si>
    <t>Se requiere ajustar proceso e instructivos para presentación al SIGCMA</t>
  </si>
  <si>
    <t>D) Reducir la vulnerabilidad de los funcionarios o empleados judiciales que en desarrollo
de sus funciones presenten riesgos para su seguridad personal, según previo estudio.</t>
  </si>
  <si>
    <t>Borrador del memorando</t>
  </si>
  <si>
    <t>Correo electrónico con proyecto de memorando de fecha 25-03-2021</t>
  </si>
  <si>
    <t>Se debe ajustar Plan de Acción, en el sentido que se debe actualizar también la circular</t>
  </si>
  <si>
    <t>a) Mejorar la estructura de gobierno y organizacional de la Rama Judicial para facilitar la
gestión, toma de decisiones, el seguimiento y control.</t>
  </si>
  <si>
    <t>b) Incrementar la calidad y cantidad de la información sobre la Rama Judicial, que permita
generar propuestas para el mejoramiento de la administración de justicia.</t>
  </si>
  <si>
    <t xml:space="preserve">c) Disminuir los tiempos procesales por jurisdicción, especialidad y nivel de competencia.
</t>
  </si>
  <si>
    <t>Correo electrónico con informe de consumos de servicios públicos de fecha 27-01-2021</t>
  </si>
  <si>
    <t>Se realiza informe de consumos de servicios públicos del IV trmestre del año 2020</t>
  </si>
  <si>
    <t>Borrador de TRD</t>
  </si>
  <si>
    <t>Correos electrónicos remitiendo borrador TRD actualizada para aprobación de la dependencia</t>
  </si>
  <si>
    <t>Se acompaño al CENDOJ, como dependencia encargada de la actualización de las TRD de la entidad, en algunas reuniones para la revisión de las mismas.
Igualmente se le suministro información requerida por ellos para continuar con el proceso de actualización</t>
  </si>
  <si>
    <t>Listados de documentos procesados en el archivo central</t>
  </si>
  <si>
    <t xml:space="preserve">Listados en excel </t>
  </si>
  <si>
    <t>Durante el primer semestre de 2021 se transcribieron a excel parte de los listados en físico que se tienen de los documentos del archivo central. No se ha podido identificar las carpetas y cajas de acuerdo a los procedimientos y guias por efectos de la pandemia y estar en su preparación para el traslado a la nueva sede.</t>
  </si>
  <si>
    <t xml:space="preserve">Relación de certificados de inclusión </t>
  </si>
  <si>
    <t xml:space="preserve">Informe Capacitación poliza de vida </t>
  </si>
  <si>
    <t>Informes de Gestión del Trimestre enero -marzo-2021</t>
  </si>
  <si>
    <t>5.Fomentar la cultura organizacional de calidad, control y medio ambiente, orientada a la responsabilidad social y ética del servidor judicial.
7. Fortalecer continuamente las competencias y el liderazgo del talento humano de la organización</t>
  </si>
  <si>
    <t>5.Fomentar la cultura organizacional de calidad, control y medio ambiente, orientada a la responsabilidad social y ética del servidor judicial.
6.Generar las condiciones adecuadas y convenientes necesarias para la transparencia, rendición de cuentas y participación ciudadana</t>
  </si>
  <si>
    <t>Borrador Estudios previos y/o Ficha de solicitud de contratación de:
1. Publicación Diario Oficial
2. Arrendamiento CNDJ
3. Transporte de elementos
4. Servicios RESPEL</t>
  </si>
  <si>
    <t>Se realizó el 100% las fichas de solicitud de contratación y/o los documentos y estudios previos, de las necesidades planteadas</t>
  </si>
  <si>
    <t>Lo anterior motivará a brindar una respuesta efectiva a los requerimientos de justicia e incrementar en los usuarios la confianza en el sistema.</t>
  </si>
  <si>
    <t>PLAN DE ACCIÓN - SEGUIMIENTO SEGUNDO TRIMESTRE</t>
  </si>
  <si>
    <t>TRIMESTRE 2</t>
  </si>
  <si>
    <t>OBSERVACIONES</t>
  </si>
  <si>
    <t xml:space="preserve">
a) Mejorar la estructura de gobierno y organizacional de la Rama Judicial para facilitar la
gestión, toma de decisiones, el seguimiento y control.</t>
  </si>
  <si>
    <t>5 procedimientos documentados:
1. Viáticos
2. Trámites de celulares
3. Fichas ISBN
4 y 5. Publicaciones en Diarios (Oficial de la INC y Amplia Circulacion</t>
  </si>
  <si>
    <t>A la fecha se han documentado y enviado para presentar ante el Comité SIGCMA, el 45% de los procedimientos de la Sección Servicios Técnicos.</t>
  </si>
  <si>
    <t>Se presenta propuesta actualizada 1 proceso y 12 instructivos</t>
  </si>
  <si>
    <t>1 proceso y 12 instructivos</t>
  </si>
  <si>
    <t>Se presentan procesos e instructivos al SIGCMA para aprobación</t>
  </si>
  <si>
    <t>* Correo electrónico con informe de consumos de servicios públicos de fecha 27-01-2021
* Correo electrónico con informe de consumos de servicios públicos de fecha 20-04-2021</t>
  </si>
  <si>
    <t>Se realiza informe trimestral de consumos de servicios públicos de:
- IV trimestre del año 2020
- I trimestre del año 2021</t>
  </si>
  <si>
    <t>Se acompaño al CENDOJ, como dependencia encargada de la actualización de las TRD de la entidad, en algunas reuniones para la revisión de las mismas.
Igualmente se le suministro información requerida por ellos para continuar con el proceso de actualización.</t>
  </si>
  <si>
    <t xml:space="preserve">Listados de documentos procesados en el archivo central </t>
  </si>
  <si>
    <t>Borrador de 2 encuestas</t>
  </si>
  <si>
    <t>Formularios de encuestas:
1. Carnetización
2. Publicaciones</t>
  </si>
  <si>
    <t>Encuestas</t>
  </si>
  <si>
    <t>Para aprobación Director de Unidad</t>
  </si>
  <si>
    <t xml:space="preserve">Se realizaron realizaron 21 certificados de inclusión de bienes y derechos al programa de seguros de la entidad en los siguientes ramos TRDM 17 certificados, Vida 1 certificados y autos 3 certificados  </t>
  </si>
  <si>
    <t xml:space="preserve">Informe Capacitación </t>
  </si>
  <si>
    <t>Durante el mes de junio se realizaron capacitaciones en todas las Direcciones Seccionales del Manual de Seguros - Acapite Reclamaciones por el cobro irregular de Depositos Judiciales para un total de 22 capacitaciones. Igualmente en el mes de mayo se realizó 1 capacitación sobre la polizas de automóviles en la seccional de Bogotá</t>
  </si>
  <si>
    <t>Actas de Comité de Seguros - grabaciones de los comites virtuales</t>
  </si>
  <si>
    <t>Informes de Gestión del Trimestre abril-junio-2021</t>
  </si>
  <si>
    <t xml:space="preserve">Se realizaron 20 comites de seguros, por cada una de las direcciones seccionales para un total de 60 comites realizados en trimestre, un (1) comite nacional con el corredor de seguros para un total de 3 en e trimestre y un (1) comite con la compañia de seguros para un total de 3 en el trimestre </t>
  </si>
  <si>
    <t>Informes de Gestión del Trimestre abril -junio-2021</t>
  </si>
  <si>
    <t xml:space="preserve">Se realizaron 20 informes de siniestralidad, por cada una de las direcciones seccionales para un total de 60 informes realizados en trimestre, un (1)  informe consolidado a nivel nacional para un total de 3 en e trimestre </t>
  </si>
  <si>
    <t>Borrador Estudios previos y/o Ficha de solicitud de contratación de:
1. Publicación Diario Oficial
2. Arrendamiento CNDJ
3. Transporte de elementos
4. Servicios RESPEL
5. Arrendamiento Almacén
6. Mantenimiento y recarga extintores</t>
  </si>
  <si>
    <t>Se realizó el 100% las fichas de solicitud de contratación y/o los documentos y estudios previos, de las necesidades planteadas, para el I semestre del año 2021</t>
  </si>
  <si>
    <t xml:space="preserve">b) Mejorar los mecanismos de comunicación y acceso a la información judicial, que permita el control social sobre la gestión judicial.
</t>
  </si>
  <si>
    <t>TRIMESTRE 3</t>
  </si>
  <si>
    <t>Borrador del memorando y circular</t>
  </si>
  <si>
    <t>jueves, 30 de septiembre de 2021</t>
  </si>
  <si>
    <t>Se aprueban y socializan un proceso actualizado y doce instructivos</t>
  </si>
  <si>
    <t>Se socializan procesos e instructivos aprobados en el SIGCMA a Direcciones Seccionales</t>
  </si>
  <si>
    <t>* Correo electrónico con informe de consumos de servicios públicos de fecha 27-01-2021
* Correo electrónico con informe de consumos de servicios públicos de fecha 20-04-2021
* Correo electrónico con informe de consumos de servicios públicos de fecha 05-08-2021
* Correo electrónico con informe de consumos de servicios públicos de fecha 30-09-2021</t>
  </si>
  <si>
    <t>Se realiza informe trimestral de consumos de servicios públicos de:
- IV trimestre del año 2020
- I trimestre del año 2021
- II trimestre del año 2021
- III trimestre del año 2021</t>
  </si>
  <si>
    <t>Borrador TRD</t>
  </si>
  <si>
    <t>Matriz de control TRD y 41 TRD</t>
  </si>
  <si>
    <t>Se acompaño al CENDOJ, como dependencia encargada de la actualización de las TRD de la entidad, en algunas reuniones para la revisión de las mismas.
Igualmente se le suministro información requerida por ellos para continuar con el proceso de actualización.
En desarrollo del  Acuerdo PCSJA20-11603 del 2020 se elaboraron 19 TRD, se actualizaron 15 TRD y se actualizó el formato de 7 TRD para un total de 41 TRD
Pendiete  verificación de aplicación  de las TRD, la cual no se ha realizado por las medidas de aislamiento del COVID 19 y la aprobación de la modificación a  las TRD</t>
  </si>
  <si>
    <t>Listados en excell</t>
  </si>
  <si>
    <t>Se transcribieron los listados a excell de 1.200 ml de archivo que se encontraban en papel físico y se realizó el traslado del archivo a una bodega en arrendamiento, pero a la fecha solo se ha podido identificar algunas cajas con listados a través de registros fotográficos, toda vez que el archivo está pendiente de un nuevo traslado para la sede definitiva.</t>
  </si>
  <si>
    <t xml:space="preserve">Por lo anterior no se ha podido realizar la validación física de las carpetas con respecto a la base en excell </t>
  </si>
  <si>
    <t xml:space="preserve">Se realizaron realizaron 16 certificados de inclusión de bienes y derechos al programa de seguros de la entidad en los siguientes ramos TRDM 13 certificados, y autos 3 certificados  </t>
  </si>
  <si>
    <t xml:space="preserve">En el mes de julio se realizaron dos (2) capacitaciones sobre la polizas de automóviles en las seccionales de Bucaramanga y Cucuta, iguamente se realizaron 10 capacitaciones para jueces de paz y reconsideración </t>
  </si>
  <si>
    <t xml:space="preserve">Borrador Estudios previos y/o Ficha de solicitud de contratación de:
1. Publicación Diario Oficial
2. Arrendamiento CNDJ
3. Transporte de elementos
4. Servicios RESPEL
5. Arrendamiento Almacén
6. Mantenimiento y recarga extintores
7. Suministro tiquetes
8. Arrendamiento CASUR
9. Aseo y cafetería </t>
  </si>
  <si>
    <t>Se realizó el 100% las fichas de solicitud de contratación y/o los documentos y estudios previos, de las necesidades planteadas, con corte al III semestre del año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</si>
</sst>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2">
    <font>
      <sz val="11"/>
      <color theme="1"/>
      <name val="Calibri"/>
      <family val="2"/>
      <scheme val="minor"/>
    </font>
    <font>
      <sz val="9"/>
      <name val="Arial"/>
      <family val="2"/>
    </font>
    <font>
      <b/>
      <sz val="9"/>
      <color theme="2"/>
      <name val="Arial"/>
      <family val="2"/>
    </font>
    <font>
      <sz val="9"/>
      <color theme="1"/>
      <name val="Arial"/>
      <family val="2"/>
    </font>
    <font>
      <b/>
      <sz val="9"/>
      <name val="Arial"/>
      <family val="2"/>
    </font>
    <font>
      <b/>
      <sz val="9"/>
      <color theme="1"/>
      <name val="Arial"/>
      <family val="2"/>
    </font>
    <font>
      <sz val="14"/>
      <color theme="1"/>
      <name val="Calibri"/>
      <family val="2"/>
      <scheme val="minor"/>
    </font>
    <font>
      <b/>
      <sz val="14"/>
      <color theme="1"/>
      <name val="Calibri"/>
      <family val="2"/>
      <scheme val="minor"/>
    </font>
    <font>
      <b/>
      <sz val="14"/>
      <color theme="0"/>
      <name val="Calibri"/>
      <family val="2"/>
      <scheme val="minor"/>
    </font>
    <font>
      <sz val="14"/>
      <name val="Calibri"/>
      <family val="2"/>
      <scheme val="minor"/>
    </font>
    <font>
      <b/>
      <i/>
      <sz val="11"/>
      <name val="Arial"/>
      <family val="2"/>
    </font>
    <font>
      <sz val="9"/>
      <color theme="1"/>
      <name val="Calibri"/>
      <family val="2"/>
      <scheme val="minor"/>
    </font>
    <font>
      <sz val="11"/>
      <color theme="1"/>
      <name val="Arial"/>
      <family val="2"/>
    </font>
    <font>
      <b/>
      <sz val="11"/>
      <color theme="1"/>
      <name val="Arial"/>
      <family val="2"/>
    </font>
    <font>
      <sz val="10"/>
      <color theme="1"/>
      <name val="Arial"/>
      <family val="2"/>
    </font>
    <font>
      <b/>
      <sz val="10"/>
      <color theme="0" tint="-4.9989318521683403E-2"/>
      <name val="Arial"/>
      <family val="2"/>
    </font>
    <font>
      <b/>
      <sz val="10"/>
      <name val="Arial"/>
      <family val="2"/>
    </font>
    <font>
      <sz val="10"/>
      <name val="Arial"/>
      <family val="2"/>
    </font>
    <font>
      <b/>
      <sz val="10"/>
      <color theme="1"/>
      <name val="Arial"/>
      <family val="2"/>
    </font>
    <font>
      <sz val="10"/>
      <color rgb="FF000000"/>
      <name val="Arial"/>
      <family val="2"/>
    </font>
    <font>
      <b/>
      <sz val="10"/>
      <color theme="0"/>
      <name val="Arial"/>
      <family val="2"/>
    </font>
    <font>
      <sz val="10"/>
      <color theme="0"/>
      <name val="Arial"/>
      <family val="2"/>
    </font>
    <font>
      <b/>
      <i/>
      <sz val="14"/>
      <color theme="1"/>
      <name val="Calibri"/>
      <family val="2"/>
      <scheme val="minor"/>
    </font>
    <font>
      <b/>
      <i/>
      <sz val="11"/>
      <color theme="1"/>
      <name val="Arial"/>
      <family val="2"/>
    </font>
    <font>
      <sz val="11"/>
      <color theme="0"/>
      <name val="Arial"/>
      <family val="2"/>
    </font>
    <font>
      <sz val="11"/>
      <color rgb="FF000000"/>
      <name val="Calibri"/>
      <family val="2"/>
      <scheme val="minor"/>
    </font>
    <font>
      <b/>
      <sz val="8"/>
      <color theme="2"/>
      <name val="Arial"/>
      <family val="2"/>
    </font>
    <font>
      <b/>
      <sz val="6"/>
      <color theme="2"/>
      <name val="Arial"/>
      <family val="2"/>
    </font>
    <font>
      <b/>
      <sz val="9"/>
      <color rgb="FF002060"/>
      <name val="Arial"/>
      <family val="2"/>
    </font>
    <font>
      <sz val="9"/>
      <color rgb="FF002060"/>
      <name val="Arial"/>
      <family val="2"/>
    </font>
    <font>
      <sz val="10"/>
      <color theme="1"/>
      <name val="Calibri"/>
      <family val="2"/>
      <scheme val="minor"/>
    </font>
    <font>
      <sz val="14"/>
      <color rgb="FFC00000"/>
      <name val="Calibri"/>
      <family val="2"/>
      <scheme val="minor"/>
    </font>
    <font>
      <sz val="10"/>
      <name val="Calibri"/>
      <family val="2"/>
      <scheme val="minor"/>
    </font>
    <font>
      <b/>
      <sz val="10"/>
      <color theme="1"/>
      <name val="Calibri"/>
      <family val="2"/>
      <scheme val="minor"/>
    </font>
    <font>
      <sz val="11"/>
      <name val="Calibri"/>
      <family val="2"/>
      <scheme val="minor"/>
    </font>
    <font>
      <b/>
      <sz val="10"/>
      <name val="Calibri"/>
      <family val="2"/>
      <scheme val="minor"/>
    </font>
    <font>
      <b/>
      <sz val="9"/>
      <color theme="0"/>
      <name val="Arial"/>
      <family val="2"/>
    </font>
    <font>
      <sz val="11"/>
      <color theme="1"/>
      <name val="Calibri"/>
      <family val="2"/>
      <scheme val="minor"/>
    </font>
    <font>
      <sz val="9"/>
      <name val="Arial"/>
    </font>
    <font>
      <sz val="9"/>
      <color rgb="FF000000"/>
      <name val="Arial"/>
    </font>
    <font>
      <sz val="8"/>
      <name val="Arial"/>
      <family val="2"/>
    </font>
    <font>
      <sz val="11"/>
      <color rgb="FF444444"/>
      <name val="Calibri"/>
      <family val="2"/>
      <charset val="1"/>
    </font>
  </fonts>
  <fills count="14">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rgb="FF002060"/>
        <bgColor indexed="64"/>
      </patternFill>
    </fill>
    <fill>
      <patternFill patternType="solid">
        <fgColor rgb="FF00B0F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FF00"/>
        <bgColor indexed="64"/>
      </patternFill>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indexed="64"/>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9" fontId="37" fillId="0" borderId="0" applyFont="0" applyFill="0" applyBorder="0" applyAlignment="0" applyProtection="0"/>
  </cellStyleXfs>
  <cellXfs count="225">
    <xf numFmtId="0" fontId="0" fillId="0" borderId="0" xfId="0"/>
    <xf numFmtId="0" fontId="1" fillId="0" borderId="0" xfId="0" applyFont="1"/>
    <xf numFmtId="0" fontId="1" fillId="3" borderId="0" xfId="0" applyFont="1" applyFill="1" applyAlignment="1">
      <alignment horizontal="center" vertical="center" wrapText="1"/>
    </xf>
    <xf numFmtId="0" fontId="1" fillId="0" borderId="1" xfId="0" applyFont="1" applyBorder="1"/>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justify" vertical="center" wrapText="1"/>
    </xf>
    <xf numFmtId="0" fontId="3" fillId="0" borderId="1" xfId="0" applyFont="1" applyBorder="1" applyAlignment="1">
      <alignment horizontal="left" vertical="center" wrapText="1"/>
    </xf>
    <xf numFmtId="0" fontId="6" fillId="0" borderId="0" xfId="0" applyFont="1" applyAlignment="1">
      <alignment horizontal="left"/>
    </xf>
    <xf numFmtId="0" fontId="9" fillId="0" borderId="0" xfId="0" applyFont="1" applyAlignment="1">
      <alignment horizontal="center"/>
    </xf>
    <xf numFmtId="0" fontId="6" fillId="0" borderId="0" xfId="0" applyFont="1" applyAlignment="1">
      <alignment horizontal="center"/>
    </xf>
    <xf numFmtId="14" fontId="1" fillId="3" borderId="1" xfId="0" applyNumberFormat="1" applyFont="1" applyFill="1" applyBorder="1" applyAlignment="1">
      <alignment vertical="center" wrapText="1"/>
    </xf>
    <xf numFmtId="0" fontId="1" fillId="3" borderId="2"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xf>
    <xf numFmtId="0" fontId="1" fillId="3" borderId="0" xfId="0" applyFont="1" applyFill="1" applyAlignment="1">
      <alignment horizontal="left" vertical="center" wrapText="1"/>
    </xf>
    <xf numFmtId="0" fontId="1" fillId="3" borderId="0" xfId="0" applyFont="1" applyFill="1"/>
    <xf numFmtId="0" fontId="1" fillId="3" borderId="5"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xf>
    <xf numFmtId="0" fontId="1" fillId="3"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0" xfId="0" applyFont="1"/>
    <xf numFmtId="0" fontId="12" fillId="0" borderId="0" xfId="0" applyFont="1" applyAlignment="1" applyProtection="1">
      <alignment horizontal="center" vertical="center"/>
      <protection locked="0"/>
    </xf>
    <xf numFmtId="0" fontId="12" fillId="0" borderId="0" xfId="0" applyFont="1" applyAlignment="1">
      <alignment horizontal="left"/>
    </xf>
    <xf numFmtId="0" fontId="12" fillId="0" borderId="0" xfId="0" applyFont="1" applyAlignment="1">
      <alignment horizontal="center"/>
    </xf>
    <xf numFmtId="0" fontId="7" fillId="7" borderId="1" xfId="0" applyFont="1" applyFill="1" applyBorder="1" applyAlignment="1">
      <alignment horizontal="center" vertical="center"/>
    </xf>
    <xf numFmtId="0" fontId="14" fillId="0" borderId="2" xfId="0" applyFont="1" applyBorder="1" applyAlignment="1">
      <alignment horizontal="left" vertical="center" wrapText="1"/>
    </xf>
    <xf numFmtId="0" fontId="14" fillId="0" borderId="0" xfId="0" applyFont="1"/>
    <xf numFmtId="0" fontId="18" fillId="6" borderId="1" xfId="0" applyFont="1" applyFill="1" applyBorder="1" applyAlignment="1">
      <alignment horizontal="center" vertical="top" wrapText="1" readingOrder="1"/>
    </xf>
    <xf numFmtId="0" fontId="16" fillId="5" borderId="4" xfId="0" applyFont="1" applyFill="1" applyBorder="1" applyAlignment="1">
      <alignment horizontal="center" vertical="top" wrapText="1" readingOrder="1"/>
    </xf>
    <xf numFmtId="0" fontId="18" fillId="5" borderId="1" xfId="0" applyFont="1" applyFill="1" applyBorder="1" applyAlignment="1">
      <alignment horizontal="center" vertical="top" wrapText="1" readingOrder="1"/>
    </xf>
    <xf numFmtId="0" fontId="21" fillId="0" borderId="0" xfId="0" applyFont="1"/>
    <xf numFmtId="0" fontId="12" fillId="0" borderId="0" xfId="0" applyFont="1" applyProtection="1">
      <protection locked="0"/>
    </xf>
    <xf numFmtId="0" fontId="13" fillId="0" borderId="0" xfId="0" applyFont="1" applyAlignment="1" applyProtection="1">
      <alignment vertical="center"/>
      <protection locked="0"/>
    </xf>
    <xf numFmtId="0" fontId="16" fillId="5" borderId="5" xfId="0" applyFont="1" applyFill="1" applyBorder="1" applyAlignment="1">
      <alignment horizontal="center" vertical="top" wrapText="1" readingOrder="1"/>
    </xf>
    <xf numFmtId="0" fontId="19" fillId="0" borderId="1" xfId="0" applyFont="1" applyBorder="1" applyAlignment="1">
      <alignment horizontal="left" vertical="center" wrapText="1" readingOrder="1"/>
    </xf>
    <xf numFmtId="0" fontId="18" fillId="6" borderId="1" xfId="0" applyFont="1" applyFill="1" applyBorder="1" applyAlignment="1">
      <alignment horizontal="center" vertical="center" wrapText="1" readingOrder="1"/>
    </xf>
    <xf numFmtId="0" fontId="19" fillId="0" borderId="1" xfId="0" applyFont="1" applyBorder="1" applyAlignment="1">
      <alignment horizontal="center" vertical="center" wrapText="1" readingOrder="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wrapText="1"/>
    </xf>
    <xf numFmtId="0" fontId="14" fillId="0" borderId="1" xfId="0" applyFont="1" applyBorder="1" applyAlignment="1">
      <alignment horizontal="left" vertical="center" wrapText="1"/>
    </xf>
    <xf numFmtId="0" fontId="19" fillId="0" borderId="1" xfId="0" applyFont="1" applyBorder="1" applyAlignment="1">
      <alignment horizontal="left" vertical="center" wrapText="1"/>
    </xf>
    <xf numFmtId="0" fontId="18" fillId="0" borderId="0" xfId="0" applyFont="1" applyAlignment="1" applyProtection="1">
      <alignment horizontal="left"/>
      <protection locked="0"/>
    </xf>
    <xf numFmtId="0" fontId="23" fillId="0" borderId="0" xfId="0" applyFont="1" applyAlignment="1" applyProtection="1">
      <alignment horizontal="center" vertical="center"/>
      <protection locked="0"/>
    </xf>
    <xf numFmtId="0" fontId="8" fillId="9" borderId="1" xfId="0" applyFont="1" applyFill="1" applyBorder="1" applyAlignment="1">
      <alignment vertical="center" wrapText="1"/>
    </xf>
    <xf numFmtId="0" fontId="8" fillId="9" borderId="1" xfId="0" applyFont="1" applyFill="1" applyBorder="1" applyAlignment="1">
      <alignment horizontal="center"/>
    </xf>
    <xf numFmtId="0" fontId="18"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applyAlignment="1" applyProtection="1">
      <alignment horizontal="center" vertical="center"/>
      <protection locked="0"/>
    </xf>
    <xf numFmtId="0" fontId="18" fillId="6" borderId="0" xfId="0" applyFont="1" applyFill="1" applyAlignment="1" applyProtection="1">
      <alignment horizontal="left" vertical="center"/>
      <protection locked="0"/>
    </xf>
    <xf numFmtId="0" fontId="18" fillId="6" borderId="0" xfId="0" applyFont="1" applyFill="1" applyAlignment="1" applyProtection="1">
      <alignment horizontal="left" vertical="center" wrapText="1"/>
      <protection locked="0"/>
    </xf>
    <xf numFmtId="0" fontId="24" fillId="9" borderId="0" xfId="0" applyFont="1" applyFill="1" applyAlignment="1" applyProtection="1">
      <alignment horizontal="center" vertical="center" wrapText="1"/>
      <protection locked="0"/>
    </xf>
    <xf numFmtId="0" fontId="1" fillId="11" borderId="0" xfId="0" applyFont="1" applyFill="1" applyAlignment="1">
      <alignment horizontal="center" vertical="center" wrapText="1"/>
    </xf>
    <xf numFmtId="0" fontId="1" fillId="3" borderId="7"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0" borderId="0" xfId="0" applyFont="1" applyAlignment="1">
      <alignment horizontal="center" vertical="center" wrapText="1"/>
    </xf>
    <xf numFmtId="0" fontId="1" fillId="3" borderId="5" xfId="0" applyFont="1" applyFill="1" applyBorder="1" applyAlignment="1">
      <alignment horizontal="left" vertical="center" wrapText="1"/>
    </xf>
    <xf numFmtId="0" fontId="3" fillId="3" borderId="3" xfId="0" applyFont="1" applyFill="1" applyBorder="1" applyAlignment="1">
      <alignment horizontal="left" vertical="center" wrapText="1"/>
    </xf>
    <xf numFmtId="0" fontId="1" fillId="3" borderId="3" xfId="0" applyFont="1" applyFill="1" applyBorder="1" applyAlignment="1">
      <alignment vertical="center" wrapText="1"/>
    </xf>
    <xf numFmtId="0" fontId="1" fillId="3" borderId="3"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1" fillId="3" borderId="6" xfId="0" applyFont="1" applyFill="1" applyBorder="1" applyAlignment="1">
      <alignment vertical="center" wrapText="1"/>
    </xf>
    <xf numFmtId="0" fontId="2" fillId="4" borderId="12" xfId="0" applyFont="1" applyFill="1" applyBorder="1" applyAlignment="1">
      <alignment vertical="center" wrapText="1"/>
    </xf>
    <xf numFmtId="0" fontId="26" fillId="4" borderId="12" xfId="0" applyFont="1" applyFill="1" applyBorder="1" applyAlignment="1">
      <alignment horizontal="center" vertical="center" textRotation="89" wrapText="1"/>
    </xf>
    <xf numFmtId="0" fontId="27" fillId="4" borderId="12" xfId="0" applyFont="1" applyFill="1" applyBorder="1" applyAlignment="1">
      <alignment horizontal="center" vertical="center" textRotation="88" wrapText="1"/>
    </xf>
    <xf numFmtId="0" fontId="29" fillId="3" borderId="0" xfId="0" applyFont="1" applyFill="1" applyAlignment="1">
      <alignment horizontal="center" vertical="center" wrapText="1"/>
    </xf>
    <xf numFmtId="0" fontId="17" fillId="0" borderId="1" xfId="0" applyFont="1" applyBorder="1" applyAlignment="1">
      <alignment horizontal="left" vertical="center" wrapText="1" readingOrder="1"/>
    </xf>
    <xf numFmtId="0" fontId="14" fillId="0" borderId="1" xfId="0" applyFont="1" applyBorder="1" applyAlignment="1">
      <alignment horizontal="center" vertical="center" wrapText="1" readingOrder="1"/>
    </xf>
    <xf numFmtId="0" fontId="14" fillId="0" borderId="1" xfId="0" applyFont="1" applyBorder="1" applyAlignment="1">
      <alignment horizontal="left" vertical="center" wrapText="1" readingOrder="1"/>
    </xf>
    <xf numFmtId="0" fontId="14" fillId="0" borderId="1" xfId="0" applyFont="1" applyBorder="1" applyAlignment="1">
      <alignment vertical="center" wrapText="1" readingOrder="1"/>
    </xf>
    <xf numFmtId="0" fontId="30" fillId="0" borderId="1" xfId="0" applyFont="1" applyBorder="1" applyAlignment="1">
      <alignment horizontal="center" vertical="center" wrapText="1"/>
    </xf>
    <xf numFmtId="0" fontId="25" fillId="0" borderId="0" xfId="0" applyFont="1" applyAlignment="1">
      <alignment vertical="center"/>
    </xf>
    <xf numFmtId="0" fontId="0" fillId="0" borderId="0" xfId="0" applyAlignment="1">
      <alignment vertical="center"/>
    </xf>
    <xf numFmtId="0" fontId="31" fillId="0" borderId="0" xfId="0" applyFont="1" applyAlignment="1">
      <alignment horizontal="left"/>
    </xf>
    <xf numFmtId="0" fontId="31" fillId="0" borderId="0" xfId="0" applyFont="1" applyAlignment="1">
      <alignment horizontal="center"/>
    </xf>
    <xf numFmtId="0" fontId="19" fillId="0" borderId="2" xfId="0" applyFont="1" applyBorder="1" applyAlignment="1">
      <alignment horizontal="left" vertical="center" wrapText="1" readingOrder="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1" fillId="0" borderId="1" xfId="0" applyFont="1" applyBorder="1" applyAlignment="1">
      <alignment wrapText="1"/>
    </xf>
    <xf numFmtId="0" fontId="2" fillId="4" borderId="12" xfId="0" applyFont="1" applyFill="1" applyBorder="1" applyAlignment="1">
      <alignment horizontal="center" vertical="center" wrapText="1"/>
    </xf>
    <xf numFmtId="0" fontId="17" fillId="0" borderId="1" xfId="0" applyFont="1" applyBorder="1" applyAlignment="1">
      <alignment horizontal="left" vertical="center" wrapText="1"/>
    </xf>
    <xf numFmtId="0" fontId="35" fillId="0" borderId="1" xfId="0" applyFont="1" applyBorder="1" applyAlignment="1">
      <alignment horizontal="center" vertical="center" wrapText="1"/>
    </xf>
    <xf numFmtId="0" fontId="36" fillId="2" borderId="2"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 fillId="0" borderId="5" xfId="0" applyFont="1" applyBorder="1" applyAlignment="1">
      <alignment horizontal="left" vertical="center" wrapText="1"/>
    </xf>
    <xf numFmtId="0" fontId="14" fillId="0" borderId="1" xfId="0" applyFont="1" applyBorder="1"/>
    <xf numFmtId="0" fontId="1" fillId="0" borderId="1" xfId="0" applyFont="1" applyBorder="1" applyAlignment="1">
      <alignment horizontal="left" vertical="center"/>
    </xf>
    <xf numFmtId="0" fontId="14" fillId="12" borderId="1" xfId="0" applyFont="1" applyFill="1" applyBorder="1" applyAlignment="1">
      <alignment horizontal="lef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horizontal="center" vertical="center" wrapText="1"/>
    </xf>
    <xf numFmtId="0" fontId="1" fillId="0" borderId="3" xfId="0" applyFont="1" applyBorder="1" applyAlignment="1">
      <alignment horizont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5" xfId="0" applyFont="1" applyBorder="1"/>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left" vertical="center" wrapText="1"/>
    </xf>
    <xf numFmtId="0" fontId="1" fillId="0" borderId="1" xfId="0" applyFont="1" applyBorder="1" applyAlignment="1">
      <alignment horizontal="left" vertical="center" wrapText="1" indent="1"/>
    </xf>
    <xf numFmtId="0" fontId="1" fillId="0" borderId="5" xfId="0" applyFont="1" applyBorder="1" applyAlignment="1">
      <alignment wrapText="1"/>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xf numFmtId="0" fontId="1" fillId="0" borderId="1" xfId="0" applyFont="1" applyBorder="1" applyAlignment="1">
      <alignment vertical="top" wrapText="1"/>
    </xf>
    <xf numFmtId="164" fontId="36" fillId="2" borderId="2"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164" fontId="0" fillId="0" borderId="0" xfId="0" applyNumberFormat="1" applyAlignment="1">
      <alignment horizontal="center"/>
    </xf>
    <xf numFmtId="164" fontId="1" fillId="0" borderId="0" xfId="0" applyNumberFormat="1" applyFont="1" applyAlignment="1">
      <alignment horizontal="center"/>
    </xf>
    <xf numFmtId="9" fontId="1" fillId="0" borderId="1" xfId="1" applyFont="1" applyBorder="1" applyAlignment="1">
      <alignment horizontal="center" vertical="center" wrapText="1"/>
    </xf>
    <xf numFmtId="164" fontId="0" fillId="0" borderId="0" xfId="0" applyNumberFormat="1" applyAlignment="1">
      <alignment horizontal="center" vertical="top"/>
    </xf>
    <xf numFmtId="164" fontId="1" fillId="0" borderId="0" xfId="0" applyNumberFormat="1" applyFont="1" applyAlignment="1">
      <alignment horizontal="center" vertical="top"/>
    </xf>
    <xf numFmtId="9" fontId="1" fillId="0" borderId="1" xfId="0" applyNumberFormat="1" applyFont="1" applyBorder="1" applyAlignment="1">
      <alignment vertical="center" wrapText="1"/>
    </xf>
    <xf numFmtId="164" fontId="1" fillId="0" borderId="1" xfId="0" applyNumberFormat="1" applyFont="1" applyBorder="1" applyAlignment="1">
      <alignment horizontal="center" vertical="center" wrapText="1"/>
    </xf>
    <xf numFmtId="0" fontId="0" fillId="0" borderId="0" xfId="0" applyAlignment="1">
      <alignment vertical="center" wrapText="1"/>
    </xf>
    <xf numFmtId="0" fontId="1" fillId="0" borderId="0" xfId="0" applyFont="1" applyAlignment="1">
      <alignment vertical="center" wrapText="1"/>
    </xf>
    <xf numFmtId="0" fontId="1" fillId="3" borderId="0" xfId="0" applyFont="1" applyFill="1" applyAlignment="1">
      <alignment vertical="center" wrapText="1"/>
    </xf>
    <xf numFmtId="0" fontId="1" fillId="0" borderId="2" xfId="0" applyFont="1" applyBorder="1" applyAlignment="1">
      <alignment wrapText="1"/>
    </xf>
    <xf numFmtId="0" fontId="34" fillId="0" borderId="1" xfId="0" applyFont="1" applyBorder="1" applyAlignment="1">
      <alignment vertical="center" wrapText="1"/>
    </xf>
    <xf numFmtId="9" fontId="1" fillId="0" borderId="1" xfId="0" applyNumberFormat="1" applyFont="1" applyBorder="1" applyAlignment="1">
      <alignment horizontal="center" vertical="center" wrapText="1"/>
    </xf>
    <xf numFmtId="0" fontId="1" fillId="0" borderId="6" xfId="0" applyFont="1" applyBorder="1" applyAlignment="1">
      <alignment horizontal="left" vertical="center" wrapText="1"/>
    </xf>
    <xf numFmtId="0" fontId="1" fillId="0" borderId="3" xfId="0" applyFont="1" applyBorder="1"/>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8" fillId="0" borderId="1" xfId="0" applyFont="1" applyBorder="1" applyAlignment="1">
      <alignment vertical="center" wrapText="1"/>
    </xf>
    <xf numFmtId="0" fontId="1" fillId="0" borderId="4" xfId="0" applyFont="1" applyBorder="1" applyAlignment="1">
      <alignment horizontal="center" vertical="center" wrapText="1"/>
    </xf>
    <xf numFmtId="9" fontId="1" fillId="0" borderId="4" xfId="0" applyNumberFormat="1" applyFont="1" applyBorder="1" applyAlignment="1">
      <alignment horizontal="center" vertical="center" wrapText="1"/>
    </xf>
    <xf numFmtId="0" fontId="40" fillId="0" borderId="4" xfId="0" applyFont="1" applyBorder="1" applyAlignment="1">
      <alignment horizontal="center" vertical="center" wrapText="1"/>
    </xf>
    <xf numFmtId="9" fontId="1" fillId="0" borderId="2" xfId="0" applyNumberFormat="1" applyFont="1" applyBorder="1" applyAlignment="1">
      <alignment horizontal="center" vertical="center" wrapText="1"/>
    </xf>
    <xf numFmtId="0" fontId="23" fillId="0" borderId="0" xfId="0" applyFont="1" applyAlignment="1" applyProtection="1">
      <alignment horizontal="center" vertical="center"/>
      <protection locked="0"/>
    </xf>
    <xf numFmtId="0" fontId="15" fillId="4" borderId="1" xfId="0" applyFont="1" applyFill="1" applyBorder="1" applyAlignment="1">
      <alignment horizontal="center" vertical="top" wrapText="1" readingOrder="1"/>
    </xf>
    <xf numFmtId="0" fontId="20" fillId="9" borderId="0" xfId="0" applyFont="1" applyFill="1" applyAlignment="1" applyProtection="1">
      <alignment horizontal="center" vertical="center"/>
      <protection locked="0"/>
    </xf>
    <xf numFmtId="0" fontId="19" fillId="0" borderId="2" xfId="0" applyFont="1" applyBorder="1" applyAlignment="1">
      <alignment horizontal="left" vertical="center" wrapText="1" readingOrder="1"/>
    </xf>
    <xf numFmtId="0" fontId="19" fillId="0" borderId="3" xfId="0" applyFont="1" applyBorder="1" applyAlignment="1">
      <alignment horizontal="left" vertical="center" wrapText="1" readingOrder="1"/>
    </xf>
    <xf numFmtId="0" fontId="20" fillId="10" borderId="0" xfId="0" applyFont="1" applyFill="1" applyAlignment="1" applyProtection="1">
      <alignment horizontal="left" vertical="center" wrapText="1"/>
      <protection locked="0"/>
    </xf>
    <xf numFmtId="0" fontId="19" fillId="0" borderId="10" xfId="0" applyFont="1" applyBorder="1" applyAlignment="1">
      <alignment horizontal="left" vertical="center" wrapText="1" readingOrder="1"/>
    </xf>
    <xf numFmtId="0" fontId="17" fillId="0" borderId="2" xfId="0" applyFont="1" applyBorder="1" applyAlignment="1">
      <alignment horizontal="left" vertical="center" wrapText="1" readingOrder="1"/>
    </xf>
    <xf numFmtId="0" fontId="17" fillId="0" borderId="3" xfId="0" applyFont="1" applyBorder="1" applyAlignment="1">
      <alignment horizontal="left" vertical="center" wrapText="1" readingOrder="1"/>
    </xf>
    <xf numFmtId="0" fontId="19" fillId="0" borderId="2" xfId="0" applyFont="1" applyBorder="1" applyAlignment="1">
      <alignment horizontal="center" vertical="center" wrapText="1" readingOrder="1"/>
    </xf>
    <xf numFmtId="0" fontId="19" fillId="0" borderId="10" xfId="0" applyFont="1" applyBorder="1" applyAlignment="1">
      <alignment horizontal="center" vertical="center" wrapText="1" readingOrder="1"/>
    </xf>
    <xf numFmtId="0" fontId="19" fillId="0" borderId="3" xfId="0" applyFont="1" applyBorder="1" applyAlignment="1">
      <alignment horizontal="center" vertical="center" wrapText="1" readingOrder="1"/>
    </xf>
    <xf numFmtId="0" fontId="22" fillId="0" borderId="0" xfId="0" applyFont="1" applyAlignment="1">
      <alignment horizontal="center"/>
    </xf>
    <xf numFmtId="0" fontId="8" fillId="4" borderId="5" xfId="0" applyFont="1" applyFill="1" applyBorder="1" applyAlignment="1">
      <alignment horizontal="center"/>
    </xf>
    <xf numFmtId="0" fontId="8" fillId="4" borderId="8" xfId="0" applyFont="1" applyFill="1" applyBorder="1" applyAlignment="1">
      <alignment horizontal="center"/>
    </xf>
    <xf numFmtId="0" fontId="8" fillId="4" borderId="4" xfId="0" applyFont="1" applyFill="1" applyBorder="1" applyAlignment="1">
      <alignment horizontal="center"/>
    </xf>
    <xf numFmtId="0" fontId="7" fillId="7" borderId="5"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4" xfId="0" applyFont="1" applyFill="1" applyBorder="1" applyAlignment="1">
      <alignment horizontal="center" vertical="center"/>
    </xf>
    <xf numFmtId="0" fontId="10" fillId="0" borderId="0" xfId="0" applyFont="1" applyAlignment="1">
      <alignment horizont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1" fillId="0" borderId="2" xfId="0" applyFont="1" applyBorder="1" applyAlignment="1">
      <alignment horizontal="center"/>
    </xf>
    <xf numFmtId="0" fontId="1" fillId="0" borderId="10" xfId="0" applyFont="1" applyBorder="1" applyAlignment="1">
      <alignment horizontal="center"/>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34" fillId="0" borderId="2" xfId="0" applyFont="1" applyBorder="1" applyAlignment="1">
      <alignment horizontal="center" vertical="center" wrapText="1"/>
    </xf>
    <xf numFmtId="0" fontId="34"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xf>
    <xf numFmtId="14" fontId="34" fillId="0" borderId="2" xfId="0" applyNumberFormat="1" applyFont="1" applyBorder="1" applyAlignment="1">
      <alignment horizontal="center" vertical="center" wrapText="1"/>
    </xf>
    <xf numFmtId="14" fontId="34" fillId="0" borderId="10" xfId="0" applyNumberFormat="1" applyFont="1" applyBorder="1" applyAlignment="1">
      <alignment horizontal="center" vertical="center" wrapText="1"/>
    </xf>
    <xf numFmtId="0" fontId="2" fillId="4" borderId="12" xfId="0" applyFont="1" applyFill="1" applyBorder="1" applyAlignment="1">
      <alignment horizontal="center" vertical="center" wrapText="1"/>
    </xf>
    <xf numFmtId="0" fontId="2" fillId="4" borderId="12" xfId="0" applyFont="1" applyFill="1" applyBorder="1" applyAlignment="1">
      <alignment horizont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1" fillId="0" borderId="1" xfId="0" applyFont="1" applyBorder="1" applyAlignment="1">
      <alignment horizontal="center" vertical="center"/>
    </xf>
    <xf numFmtId="0" fontId="1" fillId="3"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3" borderId="9"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10"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left" vertical="center" wrapText="1"/>
    </xf>
    <xf numFmtId="0" fontId="11" fillId="0" borderId="1" xfId="0" applyFont="1" applyBorder="1" applyAlignment="1">
      <alignment horizontal="left" vertical="center" wrapText="1"/>
    </xf>
    <xf numFmtId="0" fontId="1" fillId="0" borderId="7" xfId="0" applyFont="1" applyBorder="1" applyAlignment="1">
      <alignment horizontal="left" vertical="center" wrapText="1"/>
    </xf>
    <xf numFmtId="0" fontId="1" fillId="0" borderId="9"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Border="1" applyAlignment="1">
      <alignment horizontal="center"/>
    </xf>
    <xf numFmtId="0" fontId="3" fillId="0" borderId="5" xfId="0" applyFont="1" applyBorder="1" applyAlignment="1">
      <alignment horizontal="left" vertical="center" wrapText="1"/>
    </xf>
    <xf numFmtId="0" fontId="1" fillId="0" borderId="5" xfId="0" applyFont="1" applyBorder="1" applyAlignment="1">
      <alignment horizontal="left" vertical="center"/>
    </xf>
    <xf numFmtId="14" fontId="1" fillId="0" borderId="2" xfId="0" applyNumberFormat="1" applyFont="1" applyBorder="1" applyAlignment="1">
      <alignment horizontal="center" vertical="center" wrapText="1"/>
    </xf>
    <xf numFmtId="14" fontId="1" fillId="0" borderId="2" xfId="0" applyNumberFormat="1" applyFont="1" applyBorder="1" applyAlignment="1">
      <alignment horizontal="center" vertical="center"/>
    </xf>
    <xf numFmtId="14" fontId="1" fillId="0" borderId="3" xfId="0" applyNumberFormat="1" applyFont="1" applyBorder="1" applyAlignment="1">
      <alignment horizontal="center" vertical="center"/>
    </xf>
    <xf numFmtId="0" fontId="36" fillId="2" borderId="5" xfId="0" applyFont="1" applyFill="1" applyBorder="1" applyAlignment="1">
      <alignment horizontal="center" vertical="center" wrapText="1"/>
    </xf>
    <xf numFmtId="0" fontId="36" fillId="2" borderId="8" xfId="0" applyFont="1" applyFill="1" applyBorder="1" applyAlignment="1">
      <alignment horizontal="center" vertical="center" wrapText="1"/>
    </xf>
    <xf numFmtId="0" fontId="36" fillId="2" borderId="4" xfId="0" applyFont="1" applyFill="1" applyBorder="1" applyAlignment="1">
      <alignment horizontal="center" vertical="center" wrapText="1"/>
    </xf>
    <xf numFmtId="0" fontId="28" fillId="8" borderId="2" xfId="0" applyFont="1" applyFill="1" applyBorder="1" applyAlignment="1">
      <alignment horizontal="center" vertical="center" wrapText="1"/>
    </xf>
    <xf numFmtId="0" fontId="28" fillId="8" borderId="3"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1" fillId="0" borderId="1" xfId="0" applyFont="1" applyBorder="1" applyAlignment="1">
      <alignment horizontal="left" vertical="center"/>
    </xf>
    <xf numFmtId="0" fontId="3" fillId="0" borderId="10" xfId="0" applyFont="1" applyBorder="1" applyAlignment="1">
      <alignment horizontal="left" vertical="center" wrapText="1"/>
    </xf>
    <xf numFmtId="164" fontId="36" fillId="2" borderId="8"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xf>
    <xf numFmtId="14" fontId="1" fillId="0" borderId="1" xfId="0" applyNumberFormat="1" applyFont="1" applyBorder="1" applyAlignment="1">
      <alignment vertical="center"/>
    </xf>
    <xf numFmtId="9" fontId="1" fillId="0" borderId="1" xfId="1" applyFont="1" applyFill="1" applyBorder="1" applyAlignment="1">
      <alignment horizontal="center" vertical="center"/>
    </xf>
    <xf numFmtId="14" fontId="1" fillId="0" borderId="1" xfId="0" applyNumberFormat="1" applyFont="1" applyBorder="1" applyAlignment="1">
      <alignment vertical="center" wrapText="1"/>
    </xf>
    <xf numFmtId="9" fontId="1" fillId="0" borderId="1" xfId="1" applyFont="1" applyFill="1" applyBorder="1" applyAlignment="1">
      <alignment horizontal="center" vertical="center" wrapText="1"/>
    </xf>
    <xf numFmtId="0" fontId="39" fillId="13" borderId="1" xfId="0" applyFont="1" applyFill="1" applyBorder="1" applyAlignment="1">
      <alignment vertical="center" wrapText="1"/>
    </xf>
    <xf numFmtId="0" fontId="1" fillId="0" borderId="2" xfId="0" applyFont="1" applyBorder="1" applyAlignment="1">
      <alignment vertical="center" wrapText="1"/>
    </xf>
    <xf numFmtId="14" fontId="1" fillId="0" borderId="5" xfId="0" applyNumberFormat="1" applyFont="1" applyBorder="1" applyAlignment="1">
      <alignment vertical="center" wrapText="1"/>
    </xf>
    <xf numFmtId="0" fontId="41" fillId="0" borderId="17" xfId="0" applyFont="1" applyBorder="1" applyAlignment="1">
      <alignment vertical="center" wrapText="1"/>
    </xf>
    <xf numFmtId="0" fontId="1" fillId="0" borderId="3" xfId="0" applyFont="1" applyBorder="1" applyAlignment="1">
      <alignmen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6.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84486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6715125" y="447675"/>
          <a:ext cx="2628899" cy="23812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5</xdr:col>
      <xdr:colOff>82063</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86296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2108180" y="291846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BBCE28A-C985-4A11-BC04-FEA2F2660834}"/>
            </a:ext>
          </a:extLst>
        </xdr:cNvPr>
        <xdr:cNvSpPr txBox="1"/>
      </xdr:nvSpPr>
      <xdr:spPr>
        <a:xfrm>
          <a:off x="865632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17</xdr:col>
      <xdr:colOff>1606826</xdr:colOff>
      <xdr:row>1</xdr:row>
      <xdr:rowOff>277223</xdr:rowOff>
    </xdr:from>
    <xdr:to>
      <xdr:col>22</xdr:col>
      <xdr:colOff>538370</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29553176" y="524873"/>
          <a:ext cx="4751319" cy="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20" name="18 Imagen" descr="Logo CSJ RGB_01">
          <a:extLst>
            <a:ext uri="{FF2B5EF4-FFF2-40B4-BE49-F238E27FC236}">
              <a16:creationId xmlns:a16="http://schemas.microsoft.com/office/drawing/2014/main" id="{EFD5231A-32FE-4FBD-AB19-79F5BA4432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1" name="CuadroTexto 4">
          <a:extLst>
            <a:ext uri="{FF2B5EF4-FFF2-40B4-BE49-F238E27FC236}">
              <a16:creationId xmlns:a16="http://schemas.microsoft.com/office/drawing/2014/main" id="{C32F6760-637E-46FC-86EF-E8D05F750E7C}"/>
            </a:ext>
          </a:extLst>
        </xdr:cNvPr>
        <xdr:cNvSpPr txBox="1"/>
      </xdr:nvSpPr>
      <xdr:spPr>
        <a:xfrm>
          <a:off x="629031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2" name="Group 8">
          <a:extLst>
            <a:ext uri="{FF2B5EF4-FFF2-40B4-BE49-F238E27FC236}">
              <a16:creationId xmlns:a16="http://schemas.microsoft.com/office/drawing/2014/main" id="{06AB109C-4585-4430-ABCB-C758D1E21E4D}"/>
            </a:ext>
          </a:extLst>
        </xdr:cNvPr>
        <xdr:cNvGrpSpPr>
          <a:grpSpLocks/>
        </xdr:cNvGrpSpPr>
      </xdr:nvGrpSpPr>
      <xdr:grpSpPr bwMode="auto">
        <a:xfrm>
          <a:off x="6619876" y="447675"/>
          <a:ext cx="2886074" cy="76200"/>
          <a:chOff x="2381" y="720"/>
          <a:chExt cx="3154" cy="65"/>
        </a:xfrm>
      </xdr:grpSpPr>
      <xdr:pic>
        <xdr:nvPicPr>
          <xdr:cNvPr id="23" name="6 Imagen">
            <a:extLst>
              <a:ext uri="{FF2B5EF4-FFF2-40B4-BE49-F238E27FC236}">
                <a16:creationId xmlns:a16="http://schemas.microsoft.com/office/drawing/2014/main" id="{44593F16-49A2-4F95-8745-A370054FDE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7 Imagen">
            <a:extLst>
              <a:ext uri="{FF2B5EF4-FFF2-40B4-BE49-F238E27FC236}">
                <a16:creationId xmlns:a16="http://schemas.microsoft.com/office/drawing/2014/main" id="{B206D18A-6A00-494F-A2D4-986F8ED182F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13879</xdr:rowOff>
    </xdr:to>
    <xdr:pic>
      <xdr:nvPicPr>
        <xdr:cNvPr id="25" name="Imagen 24">
          <a:extLst>
            <a:ext uri="{FF2B5EF4-FFF2-40B4-BE49-F238E27FC236}">
              <a16:creationId xmlns:a16="http://schemas.microsoft.com/office/drawing/2014/main" id="{2D63FAA4-1D7E-4F0C-B4EE-FED4B932242E}"/>
            </a:ext>
          </a:extLst>
        </xdr:cNvPr>
        <xdr:cNvPicPr>
          <a:picLocks noChangeAspect="1"/>
        </xdr:cNvPicPr>
      </xdr:nvPicPr>
      <xdr:blipFill>
        <a:blip xmlns:r="http://schemas.openxmlformats.org/officeDocument/2006/relationships" r:embed="rId5"/>
        <a:stretch>
          <a:fillRect/>
        </a:stretch>
      </xdr:blipFill>
      <xdr:spPr>
        <a:xfrm>
          <a:off x="6395084" y="339090"/>
          <a:ext cx="1533526" cy="261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4" name="CuadroTexto 4">
          <a:extLst>
            <a:ext uri="{FF2B5EF4-FFF2-40B4-BE49-F238E27FC236}">
              <a16:creationId xmlns:a16="http://schemas.microsoft.com/office/drawing/2014/main" id="{1074F362-3851-49D7-9424-F61D70F83682}"/>
            </a:ext>
          </a:extLst>
        </xdr:cNvPr>
        <xdr:cNvSpPr txBox="1"/>
      </xdr:nvSpPr>
      <xdr:spPr>
        <a:xfrm>
          <a:off x="24077706" y="0"/>
          <a:ext cx="1718235" cy="612588"/>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15</xdr:col>
      <xdr:colOff>783866</xdr:colOff>
      <xdr:row>2</xdr:row>
      <xdr:rowOff>2903</xdr:rowOff>
    </xdr:from>
    <xdr:to>
      <xdr:col>20</xdr:col>
      <xdr:colOff>538370</xdr:colOff>
      <xdr:row>2</xdr:row>
      <xdr:rowOff>2903</xdr:rowOff>
    </xdr:to>
    <xdr:grpSp>
      <xdr:nvGrpSpPr>
        <xdr:cNvPr id="25" name="Group 8">
          <a:extLst>
            <a:ext uri="{FF2B5EF4-FFF2-40B4-BE49-F238E27FC236}">
              <a16:creationId xmlns:a16="http://schemas.microsoft.com/office/drawing/2014/main" id="{C7D3ACF3-398E-4AF9-B072-CD4802A06FAF}"/>
            </a:ext>
          </a:extLst>
        </xdr:cNvPr>
        <xdr:cNvGrpSpPr>
          <a:grpSpLocks/>
        </xdr:cNvGrpSpPr>
      </xdr:nvGrpSpPr>
      <xdr:grpSpPr bwMode="auto">
        <a:xfrm>
          <a:off x="28206341" y="679178"/>
          <a:ext cx="3459729" cy="0"/>
          <a:chOff x="2381" y="720"/>
          <a:chExt cx="3154" cy="65"/>
        </a:xfrm>
      </xdr:grpSpPr>
      <xdr:pic>
        <xdr:nvPicPr>
          <xdr:cNvPr id="26" name="6 Imagen">
            <a:extLst>
              <a:ext uri="{FF2B5EF4-FFF2-40B4-BE49-F238E27FC236}">
                <a16:creationId xmlns:a16="http://schemas.microsoft.com/office/drawing/2014/main" id="{113649A5-EB7B-4906-B603-13BF927F1E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7 Imagen">
            <a:extLst>
              <a:ext uri="{FF2B5EF4-FFF2-40B4-BE49-F238E27FC236}">
                <a16:creationId xmlns:a16="http://schemas.microsoft.com/office/drawing/2014/main" id="{6F937529-3616-438A-B711-E515D5B258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2</xdr:col>
      <xdr:colOff>143435</xdr:colOff>
      <xdr:row>2</xdr:row>
      <xdr:rowOff>0</xdr:rowOff>
    </xdr:to>
    <xdr:pic>
      <xdr:nvPicPr>
        <xdr:cNvPr id="28" name="18 Imagen" descr="Logo CSJ RGB_01">
          <a:extLst>
            <a:ext uri="{FF2B5EF4-FFF2-40B4-BE49-F238E27FC236}">
              <a16:creationId xmlns:a16="http://schemas.microsoft.com/office/drawing/2014/main" id="{60FCB7A5-0AD7-4CB5-BB0C-382CA3AA4F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999129" cy="643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216648</xdr:colOff>
      <xdr:row>0</xdr:row>
      <xdr:rowOff>38100</xdr:rowOff>
    </xdr:from>
    <xdr:to>
      <xdr:col>5</xdr:col>
      <xdr:colOff>1984376</xdr:colOff>
      <xdr:row>1</xdr:row>
      <xdr:rowOff>171449</xdr:rowOff>
    </xdr:to>
    <xdr:sp macro="" textlink="">
      <xdr:nvSpPr>
        <xdr:cNvPr id="29" name="CuadroTexto 4">
          <a:extLst>
            <a:ext uri="{FF2B5EF4-FFF2-40B4-BE49-F238E27FC236}">
              <a16:creationId xmlns:a16="http://schemas.microsoft.com/office/drawing/2014/main" id="{C40F7D99-8EC1-4735-B3D3-A082539C29FC}"/>
            </a:ext>
          </a:extLst>
        </xdr:cNvPr>
        <xdr:cNvSpPr txBox="1"/>
      </xdr:nvSpPr>
      <xdr:spPr>
        <a:xfrm>
          <a:off x="10727766" y="38100"/>
          <a:ext cx="1767728" cy="41723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2</xdr:row>
      <xdr:rowOff>1905</xdr:rowOff>
    </xdr:from>
    <xdr:to>
      <xdr:col>5</xdr:col>
      <xdr:colOff>1948815</xdr:colOff>
      <xdr:row>2</xdr:row>
      <xdr:rowOff>1905</xdr:rowOff>
    </xdr:to>
    <xdr:grpSp>
      <xdr:nvGrpSpPr>
        <xdr:cNvPr id="30" name="Group 8">
          <a:extLst>
            <a:ext uri="{FF2B5EF4-FFF2-40B4-BE49-F238E27FC236}">
              <a16:creationId xmlns:a16="http://schemas.microsoft.com/office/drawing/2014/main" id="{6E3BD819-1D0C-481A-8D43-D349EAFB906D}"/>
            </a:ext>
          </a:extLst>
        </xdr:cNvPr>
        <xdr:cNvGrpSpPr>
          <a:grpSpLocks/>
        </xdr:cNvGrpSpPr>
      </xdr:nvGrpSpPr>
      <xdr:grpSpPr bwMode="auto">
        <a:xfrm>
          <a:off x="7953376" y="678180"/>
          <a:ext cx="1910714" cy="0"/>
          <a:chOff x="2381" y="720"/>
          <a:chExt cx="3154" cy="65"/>
        </a:xfrm>
      </xdr:grpSpPr>
      <xdr:pic>
        <xdr:nvPicPr>
          <xdr:cNvPr id="31" name="6 Imagen">
            <a:extLst>
              <a:ext uri="{FF2B5EF4-FFF2-40B4-BE49-F238E27FC236}">
                <a16:creationId xmlns:a16="http://schemas.microsoft.com/office/drawing/2014/main" id="{085A0336-D2E0-4D8D-B065-55B187ADFA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7 Imagen">
            <a:extLst>
              <a:ext uri="{FF2B5EF4-FFF2-40B4-BE49-F238E27FC236}">
                <a16:creationId xmlns:a16="http://schemas.microsoft.com/office/drawing/2014/main" id="{FFD80BCF-4C59-4C18-A1FD-1B0FDB5475A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517936</xdr:colOff>
      <xdr:row>1</xdr:row>
      <xdr:rowOff>330781</xdr:rowOff>
    </xdr:to>
    <xdr:pic>
      <xdr:nvPicPr>
        <xdr:cNvPr id="33" name="Imagen 32">
          <a:extLst>
            <a:ext uri="{FF2B5EF4-FFF2-40B4-BE49-F238E27FC236}">
              <a16:creationId xmlns:a16="http://schemas.microsoft.com/office/drawing/2014/main" id="{6BF76D84-3635-46C2-9202-E80BD2763CA7}"/>
            </a:ext>
          </a:extLst>
        </xdr:cNvPr>
        <xdr:cNvPicPr>
          <a:picLocks noChangeAspect="1"/>
        </xdr:cNvPicPr>
      </xdr:nvPicPr>
      <xdr:blipFill>
        <a:blip xmlns:r="http://schemas.openxmlformats.org/officeDocument/2006/relationships" r:embed="rId5"/>
        <a:stretch>
          <a:fillRect/>
        </a:stretch>
      </xdr:blipFill>
      <xdr:spPr>
        <a:xfrm>
          <a:off x="6753224" y="339090"/>
          <a:ext cx="1533526" cy="1853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151807</xdr:colOff>
      <xdr:row>0</xdr:row>
      <xdr:rowOff>7471</xdr:rowOff>
    </xdr:from>
    <xdr:to>
      <xdr:col>12</xdr:col>
      <xdr:colOff>1160770</xdr:colOff>
      <xdr:row>2</xdr:row>
      <xdr:rowOff>91877</xdr:rowOff>
    </xdr:to>
    <xdr:pic>
      <xdr:nvPicPr>
        <xdr:cNvPr id="8" name="Imagen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
        <a:stretch>
          <a:fillRect/>
        </a:stretch>
      </xdr:blipFill>
      <xdr:spPr>
        <a:xfrm>
          <a:off x="21577454" y="7471"/>
          <a:ext cx="2110875" cy="764230"/>
        </a:xfrm>
        <a:prstGeom prst="rect">
          <a:avLst/>
        </a:prstGeom>
      </xdr:spPr>
    </xdr:pic>
    <xdr:clientData/>
  </xdr:twoCellAnchor>
  <xdr:twoCellAnchor>
    <xdr:from>
      <xdr:col>12</xdr:col>
      <xdr:colOff>896472</xdr:colOff>
      <xdr:row>0</xdr:row>
      <xdr:rowOff>0</xdr:rowOff>
    </xdr:from>
    <xdr:to>
      <xdr:col>13</xdr:col>
      <xdr:colOff>2046942</xdr:colOff>
      <xdr:row>2</xdr:row>
      <xdr:rowOff>0</xdr:rowOff>
    </xdr:to>
    <xdr:sp macro="" textlink="">
      <xdr:nvSpPr>
        <xdr:cNvPr id="13" name="CuadroTexto 4">
          <a:extLst>
            <a:ext uri="{FF2B5EF4-FFF2-40B4-BE49-F238E27FC236}">
              <a16:creationId xmlns:a16="http://schemas.microsoft.com/office/drawing/2014/main" id="{94439E4D-806C-4385-B8F9-799A3C93BF23}"/>
            </a:ext>
          </a:extLst>
        </xdr:cNvPr>
        <xdr:cNvSpPr txBox="1"/>
      </xdr:nvSpPr>
      <xdr:spPr>
        <a:xfrm>
          <a:off x="23368001" y="0"/>
          <a:ext cx="2338294" cy="6798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14" name="18 Imagen" descr="Logo CSJ RGB_01">
          <a:extLst>
            <a:ext uri="{FF2B5EF4-FFF2-40B4-BE49-F238E27FC236}">
              <a16:creationId xmlns:a16="http://schemas.microsoft.com/office/drawing/2014/main" id="{F7DF174F-6729-4A59-ADC1-B0671ECD4FB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5" name="CuadroTexto 4">
          <a:extLst>
            <a:ext uri="{FF2B5EF4-FFF2-40B4-BE49-F238E27FC236}">
              <a16:creationId xmlns:a16="http://schemas.microsoft.com/office/drawing/2014/main" id="{6527E473-EFA9-4CCF-8EC1-6AD023BBE9F5}"/>
            </a:ext>
          </a:extLst>
        </xdr:cNvPr>
        <xdr:cNvSpPr txBox="1"/>
      </xdr:nvSpPr>
      <xdr:spPr>
        <a:xfrm>
          <a:off x="11471462" y="38100"/>
          <a:ext cx="1688726" cy="41125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849630</xdr:colOff>
      <xdr:row>2</xdr:row>
      <xdr:rowOff>186001</xdr:rowOff>
    </xdr:to>
    <xdr:pic>
      <xdr:nvPicPr>
        <xdr:cNvPr id="16" name="Imagen 15">
          <a:extLst>
            <a:ext uri="{FF2B5EF4-FFF2-40B4-BE49-F238E27FC236}">
              <a16:creationId xmlns:a16="http://schemas.microsoft.com/office/drawing/2014/main" id="{5BEA7F26-2C19-439C-A9FF-508D05EBA0CD}"/>
            </a:ext>
          </a:extLst>
        </xdr:cNvPr>
        <xdr:cNvPicPr>
          <a:picLocks noChangeAspect="1"/>
        </xdr:cNvPicPr>
      </xdr:nvPicPr>
      <xdr:blipFill>
        <a:blip xmlns:r="http://schemas.openxmlformats.org/officeDocument/2006/relationships" r:embed="rId1"/>
        <a:stretch>
          <a:fillRect/>
        </a:stretch>
      </xdr:blipFill>
      <xdr:spPr>
        <a:xfrm>
          <a:off x="11584304" y="339090"/>
          <a:ext cx="1533526" cy="2736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151807</xdr:colOff>
      <xdr:row>0</xdr:row>
      <xdr:rowOff>7471</xdr:rowOff>
    </xdr:from>
    <xdr:to>
      <xdr:col>12</xdr:col>
      <xdr:colOff>1046470</xdr:colOff>
      <xdr:row>2</xdr:row>
      <xdr:rowOff>91877</xdr:rowOff>
    </xdr:to>
    <xdr:pic>
      <xdr:nvPicPr>
        <xdr:cNvPr id="2" name="Imagen 7">
          <a:extLst>
            <a:ext uri="{FF2B5EF4-FFF2-40B4-BE49-F238E27FC236}">
              <a16:creationId xmlns:a16="http://schemas.microsoft.com/office/drawing/2014/main" id="{A591D2A0-738C-4F2B-9C06-EC9ECD729ACB}"/>
            </a:ext>
          </a:extLst>
        </xdr:cNvPr>
        <xdr:cNvPicPr>
          <a:picLocks noChangeAspect="1"/>
        </xdr:cNvPicPr>
      </xdr:nvPicPr>
      <xdr:blipFill>
        <a:blip xmlns:r="http://schemas.openxmlformats.org/officeDocument/2006/relationships" r:embed="rId1"/>
        <a:stretch>
          <a:fillRect/>
        </a:stretch>
      </xdr:blipFill>
      <xdr:spPr>
        <a:xfrm>
          <a:off x="20601982" y="7471"/>
          <a:ext cx="2009088" cy="760681"/>
        </a:xfrm>
        <a:prstGeom prst="rect">
          <a:avLst/>
        </a:prstGeom>
      </xdr:spPr>
    </xdr:pic>
    <xdr:clientData/>
  </xdr:twoCellAnchor>
  <xdr:twoCellAnchor>
    <xdr:from>
      <xdr:col>12</xdr:col>
      <xdr:colOff>896472</xdr:colOff>
      <xdr:row>0</xdr:row>
      <xdr:rowOff>0</xdr:rowOff>
    </xdr:from>
    <xdr:to>
      <xdr:col>13</xdr:col>
      <xdr:colOff>2046942</xdr:colOff>
      <xdr:row>2</xdr:row>
      <xdr:rowOff>0</xdr:rowOff>
    </xdr:to>
    <xdr:sp macro="" textlink="">
      <xdr:nvSpPr>
        <xdr:cNvPr id="3" name="CuadroTexto 4">
          <a:extLst>
            <a:ext uri="{FF2B5EF4-FFF2-40B4-BE49-F238E27FC236}">
              <a16:creationId xmlns:a16="http://schemas.microsoft.com/office/drawing/2014/main" id="{552A3526-5F6C-42F9-942B-1E00E63B1A3A}"/>
            </a:ext>
            <a:ext uri="{147F2762-F138-4A5C-976F-8EAC2B608ADB}">
              <a16:predDERef xmlns:a16="http://schemas.microsoft.com/office/drawing/2014/main" pred="{A591D2A0-738C-4F2B-9C06-EC9ECD729ACB}"/>
            </a:ext>
          </a:extLst>
        </xdr:cNvPr>
        <xdr:cNvSpPr txBox="1"/>
      </xdr:nvSpPr>
      <xdr:spPr>
        <a:xfrm>
          <a:off x="22346772" y="0"/>
          <a:ext cx="2931645" cy="67627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4" name="18 Imagen" descr="Logo CSJ RGB_01">
          <a:extLst>
            <a:ext uri="{FF2B5EF4-FFF2-40B4-BE49-F238E27FC236}">
              <a16:creationId xmlns:a16="http://schemas.microsoft.com/office/drawing/2014/main" id="{F8BD875A-2B47-4D1B-8420-A12FDAEE3623}"/>
            </a:ext>
            <a:ext uri="{147F2762-F138-4A5C-976F-8EAC2B608ADB}">
              <a16:predDERef xmlns:a16="http://schemas.microsoft.com/office/drawing/2014/main" pred="{552A3526-5F6C-42F9-942B-1E00E63B1A3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5" name="CuadroTexto 4">
          <a:extLst>
            <a:ext uri="{FF2B5EF4-FFF2-40B4-BE49-F238E27FC236}">
              <a16:creationId xmlns:a16="http://schemas.microsoft.com/office/drawing/2014/main" id="{F36C48C5-0A7A-47C8-ABA8-48D97BB4EEBA}"/>
            </a:ext>
            <a:ext uri="{147F2762-F138-4A5C-976F-8EAC2B608ADB}">
              <a16:predDERef xmlns:a16="http://schemas.microsoft.com/office/drawing/2014/main" pred="{F8BD875A-2B47-4D1B-8420-A12FDAEE3623}"/>
            </a:ext>
          </a:extLst>
        </xdr:cNvPr>
        <xdr:cNvSpPr txBox="1"/>
      </xdr:nvSpPr>
      <xdr:spPr>
        <a:xfrm>
          <a:off x="11191875" y="38100"/>
          <a:ext cx="162989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849630</xdr:colOff>
      <xdr:row>2</xdr:row>
      <xdr:rowOff>186001</xdr:rowOff>
    </xdr:to>
    <xdr:pic>
      <xdr:nvPicPr>
        <xdr:cNvPr id="6" name="Imagen 15">
          <a:extLst>
            <a:ext uri="{FF2B5EF4-FFF2-40B4-BE49-F238E27FC236}">
              <a16:creationId xmlns:a16="http://schemas.microsoft.com/office/drawing/2014/main" id="{5AD85C7E-9B10-45F8-8206-6AA24FC7A341}"/>
            </a:ext>
            <a:ext uri="{147F2762-F138-4A5C-976F-8EAC2B608ADB}">
              <a16:predDERef xmlns:a16="http://schemas.microsoft.com/office/drawing/2014/main" pred="{F36C48C5-0A7A-47C8-ABA8-48D97BB4EEBA}"/>
            </a:ext>
          </a:extLst>
        </xdr:cNvPr>
        <xdr:cNvPicPr>
          <a:picLocks noChangeAspect="1"/>
        </xdr:cNvPicPr>
      </xdr:nvPicPr>
      <xdr:blipFill>
        <a:blip xmlns:r="http://schemas.openxmlformats.org/officeDocument/2006/relationships" r:embed="rId1"/>
        <a:stretch>
          <a:fillRect/>
        </a:stretch>
      </xdr:blipFill>
      <xdr:spPr>
        <a:xfrm>
          <a:off x="11296649" y="342900"/>
          <a:ext cx="1478281" cy="5193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6"/>
  <sheetViews>
    <sheetView zoomScale="85" zoomScaleNormal="85" workbookViewId="0"/>
  </sheetViews>
  <sheetFormatPr defaultColWidth="10.5703125" defaultRowHeight="14.25"/>
  <cols>
    <col min="1" max="1" width="45.28515625" style="26" customWidth="1"/>
    <col min="2" max="2" width="4" style="27" bestFit="1" customWidth="1"/>
    <col min="3" max="3" width="39.42578125" style="24" customWidth="1"/>
    <col min="4" max="4" width="10.7109375" style="27" bestFit="1" customWidth="1"/>
    <col min="5" max="5" width="40.7109375" style="24" customWidth="1"/>
    <col min="6" max="16384" width="10.5703125" style="24"/>
  </cols>
  <sheetData>
    <row r="1" spans="1:8" ht="12.75" customHeight="1">
      <c r="A1" s="35"/>
      <c r="B1" s="135" t="s">
        <v>0</v>
      </c>
      <c r="C1" s="135"/>
      <c r="D1" s="135"/>
      <c r="E1" s="36"/>
      <c r="F1" s="35"/>
      <c r="G1" s="35"/>
      <c r="H1" s="35"/>
    </row>
    <row r="2" spans="1:8" ht="12.75" customHeight="1">
      <c r="A2" s="35"/>
      <c r="B2" s="135" t="s">
        <v>1</v>
      </c>
      <c r="C2" s="135"/>
      <c r="D2" s="135"/>
      <c r="E2" s="36"/>
      <c r="F2" s="35"/>
      <c r="G2" s="35"/>
      <c r="H2" s="35"/>
    </row>
    <row r="3" spans="1:8" ht="12.75" customHeight="1">
      <c r="A3" s="35"/>
      <c r="B3" s="48"/>
      <c r="C3" s="48"/>
      <c r="D3" s="48"/>
      <c r="E3" s="36"/>
      <c r="F3" s="35"/>
      <c r="G3" s="35"/>
      <c r="H3" s="35"/>
    </row>
    <row r="4" spans="1:8" ht="12.75" customHeight="1">
      <c r="A4" s="35"/>
      <c r="B4" s="48"/>
      <c r="C4" s="48"/>
      <c r="D4" s="48"/>
      <c r="E4" s="36"/>
      <c r="F4" s="35"/>
      <c r="G4" s="35"/>
      <c r="H4" s="35"/>
    </row>
    <row r="5" spans="1:8" ht="21" customHeight="1">
      <c r="A5" s="54" t="s">
        <v>2</v>
      </c>
      <c r="B5" s="137" t="s">
        <v>3</v>
      </c>
      <c r="C5" s="137"/>
      <c r="D5" s="54" t="s">
        <v>4</v>
      </c>
      <c r="E5" s="56" t="s">
        <v>5</v>
      </c>
    </row>
    <row r="6" spans="1:8" ht="16.7" customHeight="1">
      <c r="A6" s="51"/>
      <c r="B6" s="52"/>
      <c r="C6" s="52"/>
      <c r="D6" s="51"/>
      <c r="E6" s="53"/>
    </row>
    <row r="7" spans="1:8" ht="25.5">
      <c r="A7" s="55" t="s">
        <v>6</v>
      </c>
      <c r="B7" s="137" t="s">
        <v>7</v>
      </c>
      <c r="C7" s="137"/>
      <c r="D7" s="137"/>
      <c r="E7" s="137"/>
    </row>
    <row r="8" spans="1:8" ht="13.35" customHeight="1">
      <c r="A8" s="47"/>
      <c r="B8" s="47"/>
      <c r="D8" s="25"/>
      <c r="E8" s="25"/>
    </row>
    <row r="9" spans="1:8" ht="70.900000000000006" customHeight="1">
      <c r="A9" s="51" t="s">
        <v>8</v>
      </c>
      <c r="B9" s="140" t="s">
        <v>9</v>
      </c>
      <c r="C9" s="140"/>
      <c r="D9" s="140"/>
      <c r="E9" s="140"/>
    </row>
    <row r="10" spans="1:8" ht="21" customHeight="1">
      <c r="A10" s="47"/>
      <c r="B10" s="47"/>
      <c r="D10" s="25"/>
      <c r="E10" s="25"/>
    </row>
    <row r="11" spans="1:8" s="30" customFormat="1" ht="12.75">
      <c r="A11" s="136" t="s">
        <v>10</v>
      </c>
      <c r="B11" s="136"/>
      <c r="C11" s="136"/>
      <c r="D11" s="136"/>
      <c r="E11" s="136"/>
    </row>
    <row r="12" spans="1:8" s="30" customFormat="1" ht="12.75" customHeight="1">
      <c r="A12" s="31" t="s">
        <v>11</v>
      </c>
      <c r="B12" s="31" t="s">
        <v>12</v>
      </c>
      <c r="C12" s="39" t="s">
        <v>13</v>
      </c>
      <c r="D12" s="39" t="s">
        <v>14</v>
      </c>
      <c r="E12" s="39" t="s">
        <v>15</v>
      </c>
    </row>
    <row r="13" spans="1:8" s="30" customFormat="1" ht="12.75" customHeight="1">
      <c r="A13" s="31"/>
      <c r="B13" s="31"/>
      <c r="C13" s="39"/>
      <c r="D13" s="39"/>
      <c r="E13" s="39"/>
    </row>
    <row r="14" spans="1:8" s="30" customFormat="1" ht="38.25">
      <c r="A14" s="138" t="s">
        <v>16</v>
      </c>
      <c r="B14" s="40">
        <v>1</v>
      </c>
      <c r="C14" s="41" t="s">
        <v>17</v>
      </c>
      <c r="D14" s="40">
        <v>1</v>
      </c>
      <c r="E14" s="43" t="s">
        <v>18</v>
      </c>
    </row>
    <row r="15" spans="1:8" s="30" customFormat="1" ht="38.25">
      <c r="A15" s="141"/>
      <c r="B15" s="40">
        <v>2</v>
      </c>
      <c r="C15" s="41" t="s">
        <v>19</v>
      </c>
      <c r="D15" s="40">
        <v>2</v>
      </c>
      <c r="E15" s="43" t="s">
        <v>20</v>
      </c>
    </row>
    <row r="16" spans="1:8" s="30" customFormat="1" ht="44.25" customHeight="1">
      <c r="A16" s="141"/>
      <c r="B16" s="40"/>
      <c r="C16" s="41"/>
      <c r="D16" s="40">
        <v>3</v>
      </c>
      <c r="E16" s="43" t="s">
        <v>21</v>
      </c>
    </row>
    <row r="17" spans="1:5" s="30" customFormat="1" ht="44.25" customHeight="1">
      <c r="A17" s="138" t="s">
        <v>22</v>
      </c>
      <c r="B17" s="40">
        <v>3</v>
      </c>
      <c r="C17" s="41" t="s">
        <v>23</v>
      </c>
      <c r="D17" s="40"/>
      <c r="E17" s="43"/>
    </row>
    <row r="18" spans="1:5" s="30" customFormat="1" ht="30" customHeight="1">
      <c r="A18" s="139"/>
      <c r="B18" s="40">
        <v>4</v>
      </c>
      <c r="C18" s="41" t="s">
        <v>24</v>
      </c>
      <c r="D18" s="40"/>
      <c r="E18" s="43"/>
    </row>
    <row r="19" spans="1:5" s="30" customFormat="1" ht="30" customHeight="1">
      <c r="A19" s="80" t="s">
        <v>25</v>
      </c>
      <c r="B19" s="40">
        <v>5</v>
      </c>
      <c r="C19" s="41" t="s">
        <v>26</v>
      </c>
      <c r="D19" s="40"/>
      <c r="E19" s="43"/>
    </row>
    <row r="20" spans="1:5" s="30" customFormat="1" ht="38.25">
      <c r="A20" s="144" t="s">
        <v>27</v>
      </c>
      <c r="B20" s="40">
        <v>6</v>
      </c>
      <c r="C20" s="41" t="s">
        <v>28</v>
      </c>
      <c r="D20" s="40">
        <v>4</v>
      </c>
      <c r="E20" s="43" t="s">
        <v>29</v>
      </c>
    </row>
    <row r="21" spans="1:5" s="30" customFormat="1" ht="25.5">
      <c r="A21" s="145"/>
      <c r="B21" s="40">
        <v>7</v>
      </c>
      <c r="C21" s="41" t="s">
        <v>30</v>
      </c>
      <c r="D21" s="40">
        <v>5</v>
      </c>
      <c r="E21" s="43" t="s">
        <v>31</v>
      </c>
    </row>
    <row r="22" spans="1:5" s="30" customFormat="1" ht="38.25">
      <c r="A22" s="146"/>
      <c r="B22" s="40"/>
      <c r="C22" s="41"/>
      <c r="D22" s="40" t="s">
        <v>32</v>
      </c>
      <c r="E22" s="43" t="s">
        <v>33</v>
      </c>
    </row>
    <row r="23" spans="1:5" s="30" customFormat="1" ht="12.75">
      <c r="A23" s="138" t="s">
        <v>34</v>
      </c>
      <c r="B23" s="40">
        <v>8</v>
      </c>
      <c r="C23" s="41" t="s">
        <v>35</v>
      </c>
      <c r="E23" s="90"/>
    </row>
    <row r="24" spans="1:5" s="30" customFormat="1" ht="29.45" customHeight="1">
      <c r="A24" s="139"/>
      <c r="B24" s="40">
        <v>9</v>
      </c>
      <c r="C24" s="41" t="s">
        <v>36</v>
      </c>
      <c r="D24" s="40"/>
      <c r="E24" s="43"/>
    </row>
    <row r="25" spans="1:5" s="30" customFormat="1" ht="46.5" customHeight="1">
      <c r="A25" s="138" t="s">
        <v>37</v>
      </c>
      <c r="B25" s="40">
        <v>10</v>
      </c>
      <c r="C25" s="41" t="s">
        <v>38</v>
      </c>
      <c r="D25" s="40">
        <v>6</v>
      </c>
      <c r="E25" s="43" t="s">
        <v>39</v>
      </c>
    </row>
    <row r="26" spans="1:5" s="30" customFormat="1" ht="46.5" customHeight="1">
      <c r="A26" s="141"/>
      <c r="B26" s="40">
        <v>11</v>
      </c>
      <c r="C26" s="41" t="s">
        <v>40</v>
      </c>
      <c r="D26" s="40"/>
      <c r="E26" s="43"/>
    </row>
    <row r="27" spans="1:5" s="30" customFormat="1" ht="12.75">
      <c r="A27" s="136" t="s">
        <v>41</v>
      </c>
      <c r="B27" s="136"/>
      <c r="C27" s="136"/>
      <c r="D27" s="136"/>
      <c r="E27" s="136"/>
    </row>
    <row r="28" spans="1:5" s="30" customFormat="1" ht="12.75" customHeight="1">
      <c r="A28" s="37" t="s">
        <v>42</v>
      </c>
      <c r="B28" s="32" t="s">
        <v>12</v>
      </c>
      <c r="C28" s="33" t="s">
        <v>43</v>
      </c>
      <c r="D28" s="33" t="s">
        <v>14</v>
      </c>
      <c r="E28" s="33" t="s">
        <v>44</v>
      </c>
    </row>
    <row r="29" spans="1:5" s="30" customFormat="1" ht="47.1" customHeight="1">
      <c r="A29" s="142" t="s">
        <v>45</v>
      </c>
      <c r="B29" s="40">
        <v>1</v>
      </c>
      <c r="C29" s="74" t="s">
        <v>46</v>
      </c>
      <c r="D29" s="72">
        <v>1</v>
      </c>
      <c r="E29" s="73" t="s">
        <v>47</v>
      </c>
    </row>
    <row r="30" spans="1:5" s="30" customFormat="1" ht="47.1" customHeight="1">
      <c r="A30" s="143"/>
      <c r="B30" s="40">
        <v>2</v>
      </c>
      <c r="C30" s="74" t="s">
        <v>48</v>
      </c>
      <c r="D30" s="72">
        <v>2</v>
      </c>
      <c r="E30" s="73" t="s">
        <v>49</v>
      </c>
    </row>
    <row r="31" spans="1:5" s="34" customFormat="1" ht="45.6" customHeight="1">
      <c r="A31" s="71" t="s">
        <v>50</v>
      </c>
      <c r="B31" s="40">
        <v>3</v>
      </c>
      <c r="C31" s="74" t="s">
        <v>51</v>
      </c>
      <c r="D31" s="72">
        <v>3</v>
      </c>
      <c r="E31" s="43" t="s">
        <v>52</v>
      </c>
    </row>
    <row r="32" spans="1:5" s="30" customFormat="1" ht="64.5" customHeight="1">
      <c r="A32" s="138" t="s">
        <v>53</v>
      </c>
      <c r="B32" s="40">
        <v>4</v>
      </c>
      <c r="C32" s="43" t="s">
        <v>54</v>
      </c>
      <c r="D32" s="44">
        <v>4</v>
      </c>
      <c r="E32" s="45" t="s">
        <v>55</v>
      </c>
    </row>
    <row r="33" spans="1:5" s="30" customFormat="1" ht="64.5" customHeight="1">
      <c r="A33" s="139"/>
      <c r="B33" s="40">
        <v>5</v>
      </c>
      <c r="C33" s="43" t="s">
        <v>56</v>
      </c>
      <c r="D33" s="44">
        <v>5</v>
      </c>
      <c r="E33" s="45" t="s">
        <v>57</v>
      </c>
    </row>
    <row r="34" spans="1:5" s="30" customFormat="1" ht="51.6" customHeight="1">
      <c r="A34" s="138" t="s">
        <v>58</v>
      </c>
      <c r="B34" s="40">
        <v>6</v>
      </c>
      <c r="C34" s="43" t="s">
        <v>59</v>
      </c>
      <c r="D34" s="44">
        <v>6</v>
      </c>
      <c r="E34" s="45" t="s">
        <v>60</v>
      </c>
    </row>
    <row r="35" spans="1:5" s="30" customFormat="1" ht="51.6" customHeight="1">
      <c r="A35" s="139"/>
      <c r="B35" s="40"/>
      <c r="C35" s="43"/>
      <c r="D35" s="44">
        <v>7</v>
      </c>
      <c r="E35" s="45" t="s">
        <v>61</v>
      </c>
    </row>
    <row r="36" spans="1:5" s="30" customFormat="1" ht="51.6" customHeight="1">
      <c r="A36" s="138" t="s">
        <v>62</v>
      </c>
      <c r="B36" s="40">
        <v>7</v>
      </c>
      <c r="C36" s="43" t="s">
        <v>63</v>
      </c>
      <c r="D36" s="44">
        <v>8</v>
      </c>
      <c r="E36" s="45" t="s">
        <v>64</v>
      </c>
    </row>
    <row r="37" spans="1:5" s="30" customFormat="1" ht="51.6" customHeight="1">
      <c r="A37" s="139"/>
      <c r="B37" s="40">
        <v>8</v>
      </c>
      <c r="C37" s="43" t="s">
        <v>65</v>
      </c>
      <c r="D37" s="44"/>
      <c r="E37" s="45"/>
    </row>
    <row r="38" spans="1:5" s="30" customFormat="1" ht="33.950000000000003" customHeight="1">
      <c r="A38" s="138" t="s">
        <v>66</v>
      </c>
      <c r="B38" s="40">
        <v>9</v>
      </c>
      <c r="C38" s="43" t="s">
        <v>67</v>
      </c>
      <c r="D38" s="44">
        <v>9</v>
      </c>
      <c r="E38" s="45" t="s">
        <v>68</v>
      </c>
    </row>
    <row r="39" spans="1:5" s="30" customFormat="1" ht="50.1" customHeight="1">
      <c r="A39" s="139"/>
      <c r="B39" s="40">
        <v>10</v>
      </c>
      <c r="C39" s="43" t="s">
        <v>69</v>
      </c>
      <c r="D39" s="44"/>
      <c r="E39" s="45"/>
    </row>
    <row r="40" spans="1:5" s="30" customFormat="1" ht="38.25" customHeight="1">
      <c r="A40" s="38" t="s">
        <v>70</v>
      </c>
      <c r="B40" s="40">
        <v>11</v>
      </c>
      <c r="C40" s="43" t="s">
        <v>71</v>
      </c>
      <c r="D40" s="44"/>
      <c r="E40" s="45"/>
    </row>
    <row r="41" spans="1:5" s="30" customFormat="1" ht="50.1" customHeight="1">
      <c r="A41" s="38" t="s">
        <v>72</v>
      </c>
      <c r="B41" s="40">
        <v>12</v>
      </c>
      <c r="C41" s="46" t="s">
        <v>73</v>
      </c>
      <c r="D41" s="44">
        <v>10</v>
      </c>
      <c r="E41" s="45" t="s">
        <v>74</v>
      </c>
    </row>
    <row r="42" spans="1:5" s="30" customFormat="1" ht="39.950000000000003" customHeight="1">
      <c r="A42" s="38" t="s">
        <v>75</v>
      </c>
      <c r="B42" s="40">
        <v>13</v>
      </c>
      <c r="C42" s="43" t="s">
        <v>76</v>
      </c>
      <c r="D42" s="44"/>
      <c r="E42" s="45"/>
    </row>
    <row r="43" spans="1:5" s="30" customFormat="1" ht="29.25" customHeight="1">
      <c r="A43" s="38" t="s">
        <v>77</v>
      </c>
      <c r="B43" s="40"/>
      <c r="C43" s="41"/>
      <c r="D43" s="42"/>
      <c r="E43" s="44"/>
    </row>
    <row r="44" spans="1:5">
      <c r="D44" s="40"/>
      <c r="E44" s="43"/>
    </row>
    <row r="45" spans="1:5" ht="25.5">
      <c r="D45" s="27" t="s">
        <v>78</v>
      </c>
      <c r="E45" s="43" t="s">
        <v>79</v>
      </c>
    </row>
    <row r="46" spans="1:5">
      <c r="D46" s="40"/>
      <c r="E46" s="43"/>
    </row>
  </sheetData>
  <mergeCells count="17">
    <mergeCell ref="A32:A33"/>
    <mergeCell ref="A25:A26"/>
    <mergeCell ref="A29:A30"/>
    <mergeCell ref="A38:A39"/>
    <mergeCell ref="B2:D2"/>
    <mergeCell ref="A36:A37"/>
    <mergeCell ref="A34:A35"/>
    <mergeCell ref="A20:A22"/>
    <mergeCell ref="B1:D1"/>
    <mergeCell ref="A27:E27"/>
    <mergeCell ref="A11:E11"/>
    <mergeCell ref="B5:C5"/>
    <mergeCell ref="B7:E7"/>
    <mergeCell ref="A17:A18"/>
    <mergeCell ref="B9:E9"/>
    <mergeCell ref="A23:A24"/>
    <mergeCell ref="A14:A1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
  <sheetViews>
    <sheetView zoomScaleNormal="100" workbookViewId="0">
      <selection sqref="A1:F1"/>
    </sheetView>
  </sheetViews>
  <sheetFormatPr defaultColWidth="10.5703125" defaultRowHeight="18.75"/>
  <cols>
    <col min="1" max="1" width="52.140625" style="10" customWidth="1"/>
    <col min="2" max="2" width="5.5703125" style="11" customWidth="1"/>
    <col min="3" max="5" width="5.5703125" style="12" customWidth="1"/>
    <col min="6" max="6" width="44.42578125" style="10" customWidth="1"/>
  </cols>
  <sheetData>
    <row r="1" spans="1:7" ht="22.5" customHeight="1">
      <c r="A1" s="154" t="s">
        <v>0</v>
      </c>
      <c r="B1" s="154"/>
      <c r="C1" s="154"/>
      <c r="D1" s="154"/>
      <c r="E1" s="154"/>
      <c r="F1" s="154"/>
    </row>
    <row r="2" spans="1:7">
      <c r="A2" s="147" t="s">
        <v>80</v>
      </c>
      <c r="B2" s="147"/>
      <c r="C2" s="147"/>
      <c r="D2" s="147"/>
      <c r="E2" s="147"/>
      <c r="F2" s="147"/>
    </row>
    <row r="3" spans="1:7">
      <c r="A3" s="148" t="s">
        <v>81</v>
      </c>
      <c r="B3" s="149"/>
      <c r="C3" s="149"/>
      <c r="D3" s="149"/>
      <c r="E3" s="149"/>
      <c r="F3" s="150"/>
    </row>
    <row r="4" spans="1:7" ht="28.5" customHeight="1">
      <c r="A4" s="155" t="s">
        <v>82</v>
      </c>
      <c r="B4" s="151" t="s">
        <v>83</v>
      </c>
      <c r="C4" s="152"/>
      <c r="D4" s="152"/>
      <c r="E4" s="153"/>
      <c r="F4" s="28" t="s">
        <v>84</v>
      </c>
    </row>
    <row r="5" spans="1:7" ht="46.5" customHeight="1">
      <c r="A5" s="156"/>
      <c r="B5" s="50" t="s">
        <v>85</v>
      </c>
      <c r="C5" s="50" t="s">
        <v>86</v>
      </c>
      <c r="D5" s="50" t="s">
        <v>87</v>
      </c>
      <c r="E5" s="50" t="s">
        <v>88</v>
      </c>
      <c r="F5" s="49"/>
    </row>
    <row r="6" spans="1:7" ht="46.5" customHeight="1">
      <c r="A6" s="29" t="s">
        <v>89</v>
      </c>
      <c r="B6" s="82">
        <v>2</v>
      </c>
      <c r="C6" s="75"/>
      <c r="D6" s="75"/>
      <c r="E6" s="75"/>
      <c r="F6" s="29" t="s">
        <v>90</v>
      </c>
    </row>
    <row r="7" spans="1:7" s="77" customFormat="1" ht="25.5">
      <c r="A7" s="29" t="s">
        <v>91</v>
      </c>
      <c r="B7" s="75" t="s">
        <v>92</v>
      </c>
      <c r="C7" s="75">
        <v>3</v>
      </c>
      <c r="D7" s="75" t="s">
        <v>93</v>
      </c>
      <c r="E7" s="75">
        <v>7</v>
      </c>
      <c r="F7" s="29" t="s">
        <v>90</v>
      </c>
      <c r="G7" s="76"/>
    </row>
    <row r="8" spans="1:7" ht="25.5">
      <c r="A8" s="29" t="s">
        <v>94</v>
      </c>
      <c r="B8" s="86">
        <v>3</v>
      </c>
      <c r="C8" s="82" t="s">
        <v>32</v>
      </c>
      <c r="D8" s="82" t="s">
        <v>95</v>
      </c>
      <c r="E8" s="82" t="s">
        <v>96</v>
      </c>
      <c r="F8" s="29" t="s">
        <v>90</v>
      </c>
    </row>
    <row r="9" spans="1:7" ht="25.5">
      <c r="A9" s="45" t="s">
        <v>97</v>
      </c>
      <c r="B9" s="86">
        <v>2</v>
      </c>
      <c r="C9" s="82"/>
      <c r="D9" s="82">
        <v>11</v>
      </c>
      <c r="E9" s="82"/>
      <c r="F9" s="45" t="s">
        <v>90</v>
      </c>
    </row>
    <row r="10" spans="1:7" ht="25.5">
      <c r="A10" s="92" t="s">
        <v>98</v>
      </c>
      <c r="B10" s="86">
        <v>3</v>
      </c>
      <c r="C10" s="82" t="s">
        <v>99</v>
      </c>
      <c r="D10" s="82" t="s">
        <v>100</v>
      </c>
      <c r="E10" s="82" t="s">
        <v>101</v>
      </c>
      <c r="F10" s="45" t="s">
        <v>90</v>
      </c>
    </row>
    <row r="11" spans="1:7" ht="25.5">
      <c r="A11" s="85" t="s">
        <v>102</v>
      </c>
      <c r="B11" s="81" t="s">
        <v>103</v>
      </c>
      <c r="C11" s="81"/>
      <c r="D11" s="86">
        <v>10.11</v>
      </c>
      <c r="E11" s="86">
        <v>9</v>
      </c>
      <c r="F11" s="45" t="s">
        <v>90</v>
      </c>
    </row>
    <row r="12" spans="1:7">
      <c r="A12" s="78" t="s">
        <v>104</v>
      </c>
      <c r="B12" s="79">
        <v>11</v>
      </c>
      <c r="C12" s="79">
        <v>6</v>
      </c>
      <c r="D12" s="79">
        <v>13</v>
      </c>
      <c r="E12" s="79">
        <v>10</v>
      </c>
      <c r="F12" s="10">
        <f>SUM(B12:E12)</f>
        <v>40</v>
      </c>
    </row>
  </sheetData>
  <mergeCells count="5">
    <mergeCell ref="A2:F2"/>
    <mergeCell ref="A3:F3"/>
    <mergeCell ref="B4:E4"/>
    <mergeCell ref="A1:F1"/>
    <mergeCell ref="A4:A5"/>
  </mergeCells>
  <dataValidations xWindow="414" yWindow="509" count="2">
    <dataValidation allowBlank="1" showInputMessage="1" showErrorMessage="1" prompt="Proponer y escribir en una frase la estrategia para gestionar la debilidad, la oportunidad, la amenaza o la fortaleza.Usar verbo de acción en infinitivo._x000a_" sqref="G1 A4" xr:uid="{C497CB8E-24A6-4884-845A-76F5CCF59C8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xr:uid="{2A4F3863-2FDF-4EA9-95BA-F34DE916D33A}"/>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69"/>
  <sheetViews>
    <sheetView showGridLines="0" topLeftCell="N4" zoomScaleNormal="100" workbookViewId="0">
      <pane ySplit="1" topLeftCell="A39" activePane="bottomLeft" state="frozen"/>
      <selection pane="bottomLeft" activeCell="X52" sqref="X52"/>
      <selection activeCell="F4" sqref="F4"/>
    </sheetView>
  </sheetViews>
  <sheetFormatPr defaultColWidth="11.42578125" defaultRowHeight="24" customHeight="1"/>
  <cols>
    <col min="1" max="1" width="4.5703125" style="1" bestFit="1" customWidth="1"/>
    <col min="2" max="2" width="21.140625" style="1" customWidth="1"/>
    <col min="3" max="3" width="15.7109375" style="1" customWidth="1"/>
    <col min="4" max="4" width="29.7109375" style="21" customWidth="1"/>
    <col min="5" max="5" width="27.5703125" style="21" customWidth="1"/>
    <col min="6" max="6" width="52.140625" style="20" customWidth="1"/>
    <col min="7" max="7" width="46.140625" style="1" customWidth="1"/>
    <col min="8" max="8" width="32.140625" style="1" customWidth="1"/>
    <col min="9" max="9" width="21" style="1" customWidth="1"/>
    <col min="10" max="10" width="26" style="1" customWidth="1"/>
    <col min="11" max="11" width="50.85546875" style="1" customWidth="1"/>
    <col min="12" max="12" width="18.140625" style="1" customWidth="1"/>
    <col min="13" max="13" width="5.42578125" style="1" customWidth="1"/>
    <col min="14" max="14" width="4.42578125" style="1" customWidth="1"/>
    <col min="15" max="15" width="17.140625" style="1" customWidth="1"/>
    <col min="16" max="16" width="18.28515625" style="1" customWidth="1"/>
    <col min="17" max="17" width="28.7109375" style="1" customWidth="1"/>
    <col min="18" max="18" width="26" style="1" customWidth="1"/>
    <col min="19" max="19" width="18.5703125" style="1" customWidth="1"/>
    <col min="20" max="20" width="13.85546875" style="1" customWidth="1"/>
    <col min="21" max="21" width="11.42578125" style="1" customWidth="1"/>
    <col min="22" max="23" width="17.42578125" style="1" customWidth="1"/>
    <col min="24" max="24" width="22.28515625" style="121" customWidth="1"/>
    <col min="25" max="16384" width="11.42578125" style="1"/>
  </cols>
  <sheetData>
    <row r="1" spans="1:24" customFormat="1" ht="22.5" customHeight="1">
      <c r="A1" s="154" t="s">
        <v>0</v>
      </c>
      <c r="B1" s="154"/>
      <c r="C1" s="154"/>
      <c r="D1" s="154"/>
      <c r="E1" s="154"/>
      <c r="F1" s="154"/>
      <c r="X1" s="120"/>
    </row>
    <row r="2" spans="1:24" customFormat="1" ht="18.75">
      <c r="A2" s="147" t="s">
        <v>105</v>
      </c>
      <c r="B2" s="147"/>
      <c r="C2" s="147"/>
      <c r="D2" s="147"/>
      <c r="E2" s="147"/>
      <c r="F2" s="147"/>
      <c r="X2" s="120"/>
    </row>
    <row r="3" spans="1:24" s="17" customFormat="1" ht="24" customHeight="1">
      <c r="A3" s="168" t="s">
        <v>14</v>
      </c>
      <c r="B3" s="169" t="s">
        <v>106</v>
      </c>
      <c r="C3" s="169" t="s">
        <v>107</v>
      </c>
      <c r="D3" s="169" t="s">
        <v>108</v>
      </c>
      <c r="E3" s="169" t="s">
        <v>109</v>
      </c>
      <c r="F3" s="169" t="s">
        <v>110</v>
      </c>
      <c r="G3" s="169" t="s">
        <v>111</v>
      </c>
      <c r="H3" s="168" t="s">
        <v>112</v>
      </c>
      <c r="I3" s="168" t="s">
        <v>113</v>
      </c>
      <c r="J3" s="168" t="s">
        <v>114</v>
      </c>
      <c r="K3" s="168" t="s">
        <v>115</v>
      </c>
      <c r="L3" s="170" t="s">
        <v>116</v>
      </c>
      <c r="M3" s="171"/>
      <c r="N3" s="172"/>
      <c r="O3" s="67"/>
      <c r="P3" s="169" t="s">
        <v>117</v>
      </c>
      <c r="Q3" s="169" t="s">
        <v>118</v>
      </c>
      <c r="R3" s="168" t="s">
        <v>119</v>
      </c>
      <c r="S3" s="168" t="s">
        <v>120</v>
      </c>
      <c r="T3" s="168" t="s">
        <v>121</v>
      </c>
      <c r="U3" s="168"/>
      <c r="V3" s="168" t="s">
        <v>122</v>
      </c>
      <c r="W3" s="168" t="s">
        <v>123</v>
      </c>
    </row>
    <row r="4" spans="1:24" s="2" customFormat="1" ht="50.45" customHeight="1">
      <c r="A4" s="168"/>
      <c r="B4" s="169"/>
      <c r="C4" s="169"/>
      <c r="D4" s="169"/>
      <c r="E4" s="169"/>
      <c r="F4" s="169"/>
      <c r="G4" s="169"/>
      <c r="H4" s="168"/>
      <c r="I4" s="168"/>
      <c r="J4" s="168"/>
      <c r="K4" s="168"/>
      <c r="L4" s="84" t="s">
        <v>124</v>
      </c>
      <c r="M4" s="68" t="s">
        <v>125</v>
      </c>
      <c r="N4" s="69" t="s">
        <v>126</v>
      </c>
      <c r="O4" s="84" t="s">
        <v>127</v>
      </c>
      <c r="P4" s="169"/>
      <c r="Q4" s="169"/>
      <c r="R4" s="168"/>
      <c r="S4" s="168"/>
      <c r="T4" s="84" t="s">
        <v>128</v>
      </c>
      <c r="U4" s="84" t="s">
        <v>129</v>
      </c>
      <c r="V4" s="168"/>
      <c r="W4" s="168"/>
      <c r="X4" s="60"/>
    </row>
    <row r="5" spans="1:24" s="2" customFormat="1" ht="33.6" customHeight="1">
      <c r="A5" s="174">
        <v>1</v>
      </c>
      <c r="B5" s="174" t="s">
        <v>130</v>
      </c>
      <c r="C5" s="180" t="s">
        <v>131</v>
      </c>
      <c r="D5" s="59" t="s">
        <v>132</v>
      </c>
      <c r="E5" s="182" t="s">
        <v>133</v>
      </c>
      <c r="F5" s="62" t="s">
        <v>134</v>
      </c>
      <c r="G5" s="178" t="s">
        <v>135</v>
      </c>
      <c r="H5" s="63"/>
      <c r="I5" s="63"/>
      <c r="J5" s="64"/>
      <c r="K5" s="62"/>
      <c r="L5" s="63" t="s">
        <v>136</v>
      </c>
      <c r="M5" s="64" t="s">
        <v>137</v>
      </c>
      <c r="N5" s="63"/>
      <c r="O5" s="63"/>
      <c r="P5" s="63"/>
      <c r="Q5" s="63"/>
      <c r="R5" s="63"/>
      <c r="S5" s="63"/>
      <c r="T5" s="65"/>
      <c r="U5" s="65"/>
      <c r="V5" s="66"/>
      <c r="W5" s="63"/>
      <c r="X5" s="57" t="s">
        <v>138</v>
      </c>
    </row>
    <row r="6" spans="1:24" s="2" customFormat="1" ht="48">
      <c r="A6" s="175"/>
      <c r="B6" s="175"/>
      <c r="C6" s="181"/>
      <c r="D6" s="61" t="s">
        <v>139</v>
      </c>
      <c r="E6" s="183"/>
      <c r="F6" s="9" t="s">
        <v>140</v>
      </c>
      <c r="G6" s="178"/>
      <c r="H6" s="7"/>
      <c r="I6" s="7"/>
      <c r="J6" s="7"/>
      <c r="K6" s="6"/>
      <c r="L6" s="7"/>
      <c r="M6" s="7"/>
      <c r="N6" s="7"/>
      <c r="O6" s="7"/>
      <c r="P6" s="7"/>
      <c r="Q6" s="7"/>
      <c r="R6" s="22"/>
      <c r="S6" s="7"/>
      <c r="T6" s="13"/>
      <c r="U6" s="13"/>
      <c r="V6" s="19"/>
      <c r="W6" s="7"/>
      <c r="X6" s="57"/>
    </row>
    <row r="7" spans="1:24" s="2" customFormat="1" ht="72">
      <c r="A7" s="175"/>
      <c r="B7" s="175"/>
      <c r="C7" s="181"/>
      <c r="D7" s="61" t="s">
        <v>141</v>
      </c>
      <c r="E7" s="183"/>
      <c r="F7" s="9" t="s">
        <v>142</v>
      </c>
      <c r="G7" s="178"/>
      <c r="H7" s="7"/>
      <c r="I7" s="7"/>
      <c r="J7" s="7"/>
      <c r="K7" s="6"/>
      <c r="L7" s="7"/>
      <c r="M7" s="7"/>
      <c r="N7" s="7"/>
      <c r="O7" s="7"/>
      <c r="P7" s="7"/>
      <c r="Q7" s="7"/>
      <c r="R7" s="7"/>
      <c r="S7" s="7"/>
      <c r="T7" s="13"/>
      <c r="U7" s="13"/>
      <c r="V7" s="19"/>
      <c r="W7" s="7"/>
    </row>
    <row r="8" spans="1:24" s="18" customFormat="1" ht="48">
      <c r="A8" s="175"/>
      <c r="B8" s="175"/>
      <c r="C8" s="181"/>
      <c r="D8" s="61" t="s">
        <v>143</v>
      </c>
      <c r="E8" s="183"/>
      <c r="F8" s="9" t="s">
        <v>144</v>
      </c>
      <c r="G8" s="178"/>
      <c r="H8" s="7"/>
      <c r="I8" s="7"/>
      <c r="J8" s="7"/>
      <c r="K8" s="8"/>
      <c r="L8" s="7"/>
      <c r="M8" s="7"/>
      <c r="N8" s="7"/>
      <c r="O8" s="7"/>
      <c r="P8" s="7"/>
      <c r="Q8" s="7"/>
      <c r="R8" s="7"/>
      <c r="S8" s="7"/>
      <c r="T8" s="13"/>
      <c r="U8" s="13"/>
      <c r="V8" s="19"/>
      <c r="W8" s="7"/>
      <c r="X8" s="122"/>
    </row>
    <row r="9" spans="1:24" s="18" customFormat="1" ht="36">
      <c r="A9" s="175"/>
      <c r="B9" s="175"/>
      <c r="C9" s="181"/>
      <c r="D9" s="58" t="s">
        <v>145</v>
      </c>
      <c r="E9" s="183"/>
      <c r="F9" s="15" t="s">
        <v>146</v>
      </c>
      <c r="G9" s="179"/>
      <c r="H9" s="7"/>
      <c r="I9" s="7"/>
      <c r="J9" s="7"/>
      <c r="K9" s="8"/>
      <c r="L9" s="7"/>
      <c r="M9" s="7"/>
      <c r="N9" s="7"/>
      <c r="O9" s="7"/>
      <c r="P9" s="7"/>
      <c r="Q9" s="7"/>
      <c r="R9" s="7"/>
      <c r="S9" s="7"/>
      <c r="T9" s="13"/>
      <c r="U9" s="13"/>
      <c r="V9" s="19"/>
      <c r="W9" s="7"/>
      <c r="X9" s="122"/>
    </row>
    <row r="10" spans="1:24" ht="12">
      <c r="A10" s="173">
        <v>2</v>
      </c>
      <c r="B10" s="159" t="s">
        <v>147</v>
      </c>
      <c r="C10" s="176" t="s">
        <v>148</v>
      </c>
      <c r="D10" s="9" t="s">
        <v>149</v>
      </c>
      <c r="E10" s="177" t="s">
        <v>150</v>
      </c>
      <c r="F10" s="163" t="s">
        <v>151</v>
      </c>
      <c r="G10" s="200" t="s">
        <v>152</v>
      </c>
      <c r="H10" s="184"/>
      <c r="I10" s="187"/>
      <c r="J10" s="187"/>
      <c r="K10" s="5"/>
      <c r="L10" s="187"/>
      <c r="M10" s="187"/>
      <c r="N10" s="187"/>
      <c r="O10" s="163"/>
      <c r="P10" s="163"/>
      <c r="Q10" s="5"/>
      <c r="R10" s="93"/>
      <c r="S10" s="93"/>
      <c r="T10" s="94"/>
      <c r="U10" s="94"/>
      <c r="V10" s="95"/>
      <c r="W10" s="3"/>
    </row>
    <row r="11" spans="1:24" ht="12">
      <c r="A11" s="173"/>
      <c r="B11" s="159"/>
      <c r="C11" s="176"/>
      <c r="D11" s="9"/>
      <c r="E11" s="177"/>
      <c r="F11" s="164"/>
      <c r="G11" s="200"/>
      <c r="H11" s="185"/>
      <c r="I11" s="188"/>
      <c r="J11" s="188"/>
      <c r="K11" s="5"/>
      <c r="L11" s="188"/>
      <c r="M11" s="188"/>
      <c r="N11" s="188"/>
      <c r="O11" s="164"/>
      <c r="P11" s="164"/>
      <c r="Q11" s="5"/>
      <c r="R11" s="93"/>
      <c r="S11" s="93"/>
      <c r="T11" s="94"/>
      <c r="U11" s="94"/>
      <c r="V11" s="95"/>
      <c r="W11" s="3"/>
    </row>
    <row r="12" spans="1:24" ht="12">
      <c r="A12" s="173"/>
      <c r="B12" s="159"/>
      <c r="C12" s="176"/>
      <c r="D12" s="9"/>
      <c r="E12" s="177"/>
      <c r="F12" s="164"/>
      <c r="G12" s="200"/>
      <c r="H12" s="186"/>
      <c r="I12" s="189"/>
      <c r="J12" s="189"/>
      <c r="K12" s="5"/>
      <c r="L12" s="189"/>
      <c r="M12" s="189"/>
      <c r="N12" s="189"/>
      <c r="O12" s="165"/>
      <c r="P12" s="165"/>
      <c r="Q12" s="5"/>
      <c r="R12" s="93"/>
      <c r="S12" s="93"/>
      <c r="T12" s="94"/>
      <c r="U12" s="94"/>
      <c r="V12" s="95"/>
      <c r="W12" s="3"/>
    </row>
    <row r="13" spans="1:24" ht="54.6" customHeight="1">
      <c r="A13" s="173"/>
      <c r="B13" s="159"/>
      <c r="C13" s="176"/>
      <c r="D13" s="9"/>
      <c r="E13" s="177"/>
      <c r="F13" s="165"/>
      <c r="G13" s="200"/>
      <c r="H13" s="96"/>
      <c r="I13" s="97"/>
      <c r="J13" s="98"/>
      <c r="K13" s="5"/>
      <c r="L13" s="98"/>
      <c r="M13" s="98"/>
      <c r="N13" s="98"/>
      <c r="O13" s="99"/>
      <c r="P13" s="99"/>
      <c r="Q13" s="5"/>
      <c r="R13" s="93"/>
      <c r="S13" s="93"/>
      <c r="T13" s="94"/>
      <c r="U13" s="94"/>
      <c r="V13" s="95"/>
      <c r="W13" s="3"/>
    </row>
    <row r="14" spans="1:24" ht="32.450000000000003" customHeight="1">
      <c r="A14" s="173"/>
      <c r="B14" s="159"/>
      <c r="C14" s="176"/>
      <c r="D14" s="9" t="s">
        <v>153</v>
      </c>
      <c r="E14" s="177"/>
      <c r="F14" s="16" t="s">
        <v>154</v>
      </c>
      <c r="G14" s="200"/>
      <c r="H14" s="89"/>
      <c r="I14" s="3"/>
      <c r="J14" s="3"/>
      <c r="K14" s="3"/>
      <c r="L14" s="3"/>
      <c r="M14" s="3"/>
      <c r="N14" s="3"/>
      <c r="O14" s="3"/>
      <c r="P14" s="3"/>
      <c r="Q14" s="3"/>
      <c r="R14" s="3"/>
      <c r="S14" s="3"/>
      <c r="T14" s="3"/>
      <c r="U14" s="3"/>
      <c r="V14" s="100"/>
      <c r="W14" s="3"/>
    </row>
    <row r="15" spans="1:24">
      <c r="A15" s="173"/>
      <c r="B15" s="159"/>
      <c r="C15" s="176"/>
      <c r="D15" s="9" t="s">
        <v>155</v>
      </c>
      <c r="E15" s="177"/>
      <c r="F15" s="5" t="s">
        <v>156</v>
      </c>
      <c r="G15" s="200"/>
      <c r="H15" s="89"/>
      <c r="I15" s="3"/>
      <c r="J15" s="3"/>
      <c r="K15" s="3"/>
      <c r="L15" s="3"/>
      <c r="M15" s="3"/>
      <c r="N15" s="3"/>
      <c r="O15" s="3"/>
      <c r="P15" s="3"/>
      <c r="Q15" s="3"/>
      <c r="R15" s="3"/>
      <c r="S15" s="3"/>
      <c r="T15" s="3"/>
      <c r="U15" s="3"/>
      <c r="V15" s="100"/>
      <c r="W15" s="3"/>
    </row>
    <row r="16" spans="1:24" ht="36" customHeight="1">
      <c r="A16" s="173"/>
      <c r="B16" s="159"/>
      <c r="C16" s="176"/>
      <c r="D16" s="9" t="s">
        <v>157</v>
      </c>
      <c r="E16" s="177"/>
      <c r="F16" s="163" t="s">
        <v>158</v>
      </c>
      <c r="G16" s="200"/>
      <c r="H16" s="184" t="s">
        <v>159</v>
      </c>
      <c r="I16" s="187" t="s">
        <v>137</v>
      </c>
      <c r="J16" s="187" t="s">
        <v>137</v>
      </c>
      <c r="K16" s="5" t="s">
        <v>160</v>
      </c>
      <c r="L16" s="187" t="s">
        <v>161</v>
      </c>
      <c r="M16" s="187" t="s">
        <v>137</v>
      </c>
      <c r="N16" s="187"/>
      <c r="O16" s="163" t="s">
        <v>162</v>
      </c>
      <c r="P16" s="163" t="s">
        <v>163</v>
      </c>
      <c r="Q16" s="5" t="s">
        <v>164</v>
      </c>
      <c r="R16" s="93" t="s">
        <v>165</v>
      </c>
      <c r="S16" s="93" t="s">
        <v>166</v>
      </c>
      <c r="T16" s="94">
        <v>44278</v>
      </c>
      <c r="U16" s="94">
        <v>44469</v>
      </c>
      <c r="V16" s="95"/>
      <c r="W16" s="3"/>
      <c r="X16" s="121" t="s">
        <v>167</v>
      </c>
    </row>
    <row r="17" spans="1:24" ht="36" customHeight="1">
      <c r="A17" s="173"/>
      <c r="B17" s="159"/>
      <c r="C17" s="176"/>
      <c r="D17" s="9"/>
      <c r="E17" s="177"/>
      <c r="F17" s="164"/>
      <c r="G17" s="200"/>
      <c r="H17" s="185"/>
      <c r="I17" s="188"/>
      <c r="J17" s="188"/>
      <c r="K17" s="5" t="s">
        <v>168</v>
      </c>
      <c r="L17" s="188"/>
      <c r="M17" s="188"/>
      <c r="N17" s="188"/>
      <c r="O17" s="164"/>
      <c r="P17" s="164"/>
      <c r="Q17" s="5" t="s">
        <v>169</v>
      </c>
      <c r="R17" s="93" t="s">
        <v>170</v>
      </c>
      <c r="S17" s="93" t="s">
        <v>171</v>
      </c>
      <c r="T17" s="94">
        <v>44409</v>
      </c>
      <c r="U17" s="94">
        <v>44469</v>
      </c>
      <c r="V17" s="95"/>
      <c r="W17" s="3"/>
      <c r="X17" s="121" t="s">
        <v>167</v>
      </c>
    </row>
    <row r="18" spans="1:24" ht="36" customHeight="1">
      <c r="A18" s="173"/>
      <c r="B18" s="159"/>
      <c r="C18" s="176"/>
      <c r="D18" s="9"/>
      <c r="E18" s="177"/>
      <c r="F18" s="164"/>
      <c r="G18" s="200"/>
      <c r="H18" s="186"/>
      <c r="I18" s="189"/>
      <c r="J18" s="189"/>
      <c r="K18" s="5" t="s">
        <v>172</v>
      </c>
      <c r="L18" s="189"/>
      <c r="M18" s="189"/>
      <c r="N18" s="189"/>
      <c r="O18" s="165"/>
      <c r="P18" s="165"/>
      <c r="Q18" s="5" t="s">
        <v>173</v>
      </c>
      <c r="R18" s="93" t="s">
        <v>174</v>
      </c>
      <c r="S18" s="93" t="s">
        <v>175</v>
      </c>
      <c r="T18" s="94">
        <v>44409</v>
      </c>
      <c r="U18" s="94">
        <v>44561</v>
      </c>
      <c r="V18" s="95"/>
      <c r="W18" s="3"/>
      <c r="X18" s="121" t="s">
        <v>167</v>
      </c>
    </row>
    <row r="19" spans="1:24" ht="36" customHeight="1">
      <c r="A19" s="173"/>
      <c r="B19" s="159"/>
      <c r="C19" s="176"/>
      <c r="D19" s="9"/>
      <c r="E19" s="177"/>
      <c r="F19" s="165"/>
      <c r="G19" s="200"/>
      <c r="H19" s="96" t="s">
        <v>176</v>
      </c>
      <c r="I19" s="98"/>
      <c r="J19" s="98" t="s">
        <v>177</v>
      </c>
      <c r="K19" s="5" t="s">
        <v>178</v>
      </c>
      <c r="L19" s="98" t="s">
        <v>161</v>
      </c>
      <c r="M19" s="98" t="s">
        <v>177</v>
      </c>
      <c r="N19" s="98"/>
      <c r="O19" s="99" t="s">
        <v>162</v>
      </c>
      <c r="P19" s="99" t="s">
        <v>179</v>
      </c>
      <c r="Q19" s="5" t="s">
        <v>180</v>
      </c>
      <c r="R19" s="93" t="s">
        <v>181</v>
      </c>
      <c r="S19" s="93" t="s">
        <v>182</v>
      </c>
      <c r="T19" s="94">
        <v>44198</v>
      </c>
      <c r="U19" s="94">
        <v>44561</v>
      </c>
      <c r="V19" s="95"/>
      <c r="W19" s="3"/>
      <c r="X19" s="121" t="s">
        <v>183</v>
      </c>
    </row>
    <row r="20" spans="1:24" ht="132">
      <c r="A20" s="173"/>
      <c r="B20" s="159"/>
      <c r="C20" s="176"/>
      <c r="D20" s="5" t="s">
        <v>184</v>
      </c>
      <c r="E20" s="177"/>
      <c r="F20" s="5" t="s">
        <v>185</v>
      </c>
      <c r="G20" s="200"/>
      <c r="H20" s="89"/>
      <c r="I20" s="3"/>
      <c r="J20" s="101"/>
      <c r="K20" s="5"/>
      <c r="L20" s="102"/>
      <c r="M20" s="101"/>
      <c r="N20" s="101"/>
      <c r="O20" s="3"/>
      <c r="P20" s="101"/>
      <c r="Q20" s="101"/>
      <c r="R20" s="93"/>
      <c r="S20" s="102"/>
      <c r="T20" s="94"/>
      <c r="U20" s="94"/>
      <c r="V20" s="100"/>
      <c r="W20" s="3"/>
    </row>
    <row r="21" spans="1:24" ht="24" customHeight="1">
      <c r="A21" s="173">
        <v>3</v>
      </c>
      <c r="B21" s="159" t="s">
        <v>186</v>
      </c>
      <c r="C21" s="176" t="s">
        <v>187</v>
      </c>
      <c r="D21" s="9" t="s">
        <v>188</v>
      </c>
      <c r="E21" s="191" t="s">
        <v>189</v>
      </c>
      <c r="F21" s="177" t="s">
        <v>190</v>
      </c>
      <c r="G21" s="192" t="s">
        <v>191</v>
      </c>
      <c r="H21" s="5"/>
      <c r="I21" s="93"/>
      <c r="J21" s="93"/>
      <c r="K21" s="101"/>
      <c r="L21" s="93"/>
      <c r="M21" s="93"/>
      <c r="N21" s="93"/>
      <c r="O21" s="93"/>
      <c r="P21" s="101"/>
      <c r="Q21" s="93"/>
      <c r="R21" s="101"/>
      <c r="S21" s="93"/>
      <c r="T21" s="101"/>
      <c r="U21" s="93"/>
      <c r="V21" s="100"/>
      <c r="W21" s="93"/>
    </row>
    <row r="22" spans="1:24" ht="24" customHeight="1">
      <c r="A22" s="173"/>
      <c r="B22" s="159"/>
      <c r="C22" s="176"/>
      <c r="D22" s="9" t="s">
        <v>153</v>
      </c>
      <c r="E22" s="191"/>
      <c r="F22" s="177"/>
      <c r="G22" s="193"/>
      <c r="H22" s="5"/>
      <c r="I22" s="3"/>
      <c r="J22" s="3"/>
      <c r="K22" s="3"/>
      <c r="L22" s="3"/>
      <c r="M22" s="3"/>
      <c r="N22" s="3"/>
      <c r="O22" s="3"/>
      <c r="P22" s="3"/>
      <c r="Q22" s="3"/>
      <c r="R22" s="3"/>
      <c r="S22" s="3"/>
      <c r="T22" s="3"/>
      <c r="U22" s="3"/>
      <c r="V22" s="103"/>
      <c r="W22" s="3"/>
    </row>
    <row r="23" spans="1:24" ht="48">
      <c r="A23" s="173"/>
      <c r="B23" s="159"/>
      <c r="C23" s="176"/>
      <c r="D23" s="9" t="s">
        <v>149</v>
      </c>
      <c r="E23" s="191"/>
      <c r="F23" s="9" t="s">
        <v>192</v>
      </c>
      <c r="G23" s="193"/>
      <c r="H23" s="5"/>
      <c r="I23" s="3"/>
      <c r="J23" s="3"/>
      <c r="K23" s="3"/>
      <c r="L23" s="3"/>
      <c r="M23" s="3"/>
      <c r="N23" s="3"/>
      <c r="O23" s="3"/>
      <c r="P23" s="3"/>
      <c r="Q23" s="3"/>
      <c r="R23" s="3"/>
      <c r="S23" s="3"/>
      <c r="T23" s="3"/>
      <c r="U23" s="3"/>
      <c r="V23" s="100"/>
      <c r="W23" s="3"/>
    </row>
    <row r="24" spans="1:24" ht="48">
      <c r="A24" s="173"/>
      <c r="B24" s="159"/>
      <c r="C24" s="176"/>
      <c r="D24" s="9" t="s">
        <v>193</v>
      </c>
      <c r="E24" s="191"/>
      <c r="F24" s="177" t="s">
        <v>194</v>
      </c>
      <c r="G24" s="193"/>
      <c r="H24" s="5"/>
      <c r="I24" s="3"/>
      <c r="J24" s="3"/>
      <c r="K24" s="3"/>
      <c r="L24" s="3"/>
      <c r="M24" s="3"/>
      <c r="N24" s="3"/>
      <c r="O24" s="3"/>
      <c r="P24" s="3"/>
      <c r="Q24" s="3"/>
      <c r="R24" s="3"/>
      <c r="S24" s="3"/>
      <c r="T24" s="3"/>
      <c r="U24" s="3"/>
      <c r="V24" s="100"/>
      <c r="W24" s="3"/>
    </row>
    <row r="25" spans="1:24" ht="36">
      <c r="A25" s="173"/>
      <c r="B25" s="159"/>
      <c r="C25" s="176"/>
      <c r="D25" s="9" t="s">
        <v>195</v>
      </c>
      <c r="E25" s="191"/>
      <c r="F25" s="177"/>
      <c r="G25" s="193"/>
      <c r="H25" s="5"/>
      <c r="I25" s="3"/>
      <c r="J25" s="3"/>
      <c r="K25" s="3"/>
      <c r="L25" s="3"/>
      <c r="M25" s="3"/>
      <c r="N25" s="3"/>
      <c r="O25" s="3"/>
      <c r="P25" s="3"/>
      <c r="Q25" s="3"/>
      <c r="R25" s="3"/>
      <c r="S25" s="3"/>
      <c r="T25" s="3"/>
      <c r="U25" s="3"/>
      <c r="V25" s="100"/>
      <c r="W25" s="3"/>
    </row>
    <row r="26" spans="1:24" ht="60">
      <c r="A26" s="173"/>
      <c r="B26" s="159"/>
      <c r="C26" s="176"/>
      <c r="D26" s="9" t="s">
        <v>196</v>
      </c>
      <c r="E26" s="191"/>
      <c r="F26" s="177"/>
      <c r="G26" s="193"/>
      <c r="H26" s="5"/>
      <c r="I26" s="3"/>
      <c r="J26" s="3"/>
      <c r="K26" s="3"/>
      <c r="L26" s="3"/>
      <c r="M26" s="3"/>
      <c r="N26" s="3"/>
      <c r="O26" s="3"/>
      <c r="P26" s="3"/>
      <c r="Q26" s="3"/>
      <c r="R26" s="3"/>
      <c r="S26" s="3"/>
      <c r="T26" s="3"/>
      <c r="U26" s="3"/>
      <c r="V26" s="100"/>
      <c r="W26" s="3"/>
    </row>
    <row r="27" spans="1:24" ht="24" customHeight="1">
      <c r="A27" s="173"/>
      <c r="B27" s="159"/>
      <c r="C27" s="176"/>
      <c r="D27" s="9" t="s">
        <v>197</v>
      </c>
      <c r="E27" s="191"/>
      <c r="F27" s="177" t="s">
        <v>198</v>
      </c>
      <c r="G27" s="193"/>
      <c r="H27" s="5"/>
      <c r="I27" s="3"/>
      <c r="J27" s="3"/>
      <c r="K27" s="3"/>
      <c r="L27" s="3"/>
      <c r="M27" s="3"/>
      <c r="N27" s="3"/>
      <c r="O27" s="3"/>
      <c r="P27" s="3"/>
      <c r="Q27" s="3"/>
      <c r="R27" s="3"/>
      <c r="S27" s="3"/>
      <c r="T27" s="3"/>
      <c r="U27" s="3"/>
      <c r="V27" s="100"/>
      <c r="W27" s="3"/>
    </row>
    <row r="28" spans="1:24" ht="24" customHeight="1">
      <c r="A28" s="173"/>
      <c r="B28" s="159"/>
      <c r="C28" s="176"/>
      <c r="D28" s="9" t="s">
        <v>199</v>
      </c>
      <c r="E28" s="191"/>
      <c r="F28" s="177"/>
      <c r="G28" s="193"/>
      <c r="H28" s="5"/>
      <c r="I28" s="3"/>
      <c r="J28" s="3"/>
      <c r="K28" s="3"/>
      <c r="L28" s="3"/>
      <c r="M28" s="3"/>
      <c r="N28" s="3"/>
      <c r="O28" s="3"/>
      <c r="P28" s="3"/>
      <c r="Q28" s="3"/>
      <c r="R28" s="3"/>
      <c r="S28" s="3"/>
      <c r="T28" s="3"/>
      <c r="U28" s="3"/>
      <c r="V28" s="100"/>
      <c r="W28" s="3"/>
    </row>
    <row r="29" spans="1:24" ht="96">
      <c r="A29" s="173"/>
      <c r="B29" s="159"/>
      <c r="C29" s="176"/>
      <c r="D29" s="9" t="s">
        <v>200</v>
      </c>
      <c r="E29" s="191"/>
      <c r="F29" s="9" t="s">
        <v>201</v>
      </c>
      <c r="G29" s="193"/>
      <c r="H29" s="5"/>
      <c r="I29" s="3"/>
      <c r="J29" s="3"/>
      <c r="K29" s="3"/>
      <c r="L29" s="3"/>
      <c r="M29" s="3"/>
      <c r="N29" s="3"/>
      <c r="O29" s="3"/>
      <c r="P29" s="3"/>
      <c r="Q29" s="3"/>
      <c r="R29" s="3"/>
      <c r="S29" s="3"/>
      <c r="T29" s="3"/>
      <c r="U29" s="3"/>
      <c r="V29" s="100"/>
      <c r="W29" s="3"/>
    </row>
    <row r="30" spans="1:24" ht="84">
      <c r="A30" s="173"/>
      <c r="B30" s="159"/>
      <c r="C30" s="176"/>
      <c r="D30" s="9" t="s">
        <v>202</v>
      </c>
      <c r="E30" s="191"/>
      <c r="F30" s="9" t="s">
        <v>203</v>
      </c>
      <c r="G30" s="193"/>
      <c r="H30" s="5"/>
      <c r="I30" s="3"/>
      <c r="J30" s="3"/>
      <c r="K30" s="3"/>
      <c r="L30" s="3"/>
      <c r="M30" s="3"/>
      <c r="N30" s="3"/>
      <c r="O30" s="3"/>
      <c r="P30" s="3"/>
      <c r="Q30" s="3"/>
      <c r="R30" s="3"/>
      <c r="S30" s="3"/>
      <c r="T30" s="3"/>
      <c r="U30" s="3"/>
      <c r="V30" s="100"/>
      <c r="W30" s="3"/>
    </row>
    <row r="31" spans="1:24" ht="36">
      <c r="A31" s="173">
        <v>4</v>
      </c>
      <c r="B31" s="159" t="s">
        <v>204</v>
      </c>
      <c r="C31" s="177" t="s">
        <v>205</v>
      </c>
      <c r="D31" s="9" t="s">
        <v>153</v>
      </c>
      <c r="E31" s="177" t="s">
        <v>206</v>
      </c>
      <c r="F31" s="9" t="s">
        <v>207</v>
      </c>
      <c r="G31" s="190" t="s">
        <v>208</v>
      </c>
      <c r="H31" s="104"/>
      <c r="I31" s="3"/>
      <c r="J31" s="3"/>
      <c r="K31" s="3"/>
      <c r="L31" s="3"/>
      <c r="M31" s="3"/>
      <c r="N31" s="3"/>
      <c r="O31" s="3"/>
      <c r="P31" s="3"/>
      <c r="Q31" s="3"/>
      <c r="R31" s="3"/>
      <c r="S31" s="3"/>
      <c r="T31" s="3"/>
      <c r="U31" s="3"/>
      <c r="V31" s="100"/>
      <c r="W31" s="3"/>
    </row>
    <row r="32" spans="1:24" ht="56.45" customHeight="1">
      <c r="A32" s="173"/>
      <c r="B32" s="159"/>
      <c r="C32" s="177"/>
      <c r="D32" s="9" t="s">
        <v>155</v>
      </c>
      <c r="E32" s="177"/>
      <c r="F32" s="184" t="s">
        <v>209</v>
      </c>
      <c r="G32" s="190"/>
      <c r="H32" s="104" t="s">
        <v>210</v>
      </c>
      <c r="I32" s="3"/>
      <c r="J32" s="101" t="s">
        <v>137</v>
      </c>
      <c r="K32" s="4" t="s">
        <v>211</v>
      </c>
      <c r="L32" s="101" t="s">
        <v>161</v>
      </c>
      <c r="M32" s="101" t="s">
        <v>137</v>
      </c>
      <c r="N32" s="3"/>
      <c r="O32" s="93" t="s">
        <v>162</v>
      </c>
      <c r="P32" s="99" t="s">
        <v>163</v>
      </c>
      <c r="Q32" s="105" t="s">
        <v>212</v>
      </c>
      <c r="R32" s="93" t="s">
        <v>213</v>
      </c>
      <c r="S32" s="93" t="s">
        <v>214</v>
      </c>
      <c r="T32" s="94">
        <v>44287</v>
      </c>
      <c r="U32" s="94">
        <v>44561</v>
      </c>
      <c r="V32" s="100"/>
      <c r="W32" s="3"/>
      <c r="X32" s="121" t="s">
        <v>167</v>
      </c>
    </row>
    <row r="33" spans="1:24" ht="12">
      <c r="A33" s="173"/>
      <c r="B33" s="159"/>
      <c r="C33" s="177"/>
      <c r="D33" s="9"/>
      <c r="E33" s="177"/>
      <c r="F33" s="185"/>
      <c r="G33" s="190"/>
      <c r="H33" s="104"/>
      <c r="I33" s="101"/>
      <c r="J33" s="101"/>
      <c r="K33" s="4"/>
      <c r="L33" s="101"/>
      <c r="M33" s="101"/>
      <c r="N33" s="3"/>
      <c r="O33" s="93"/>
      <c r="P33" s="99"/>
      <c r="Q33" s="105"/>
      <c r="R33" s="93"/>
      <c r="S33" s="93"/>
      <c r="T33" s="94"/>
      <c r="U33" s="94"/>
      <c r="V33" s="100"/>
      <c r="W33" s="3"/>
    </row>
    <row r="34" spans="1:24" ht="12">
      <c r="A34" s="173"/>
      <c r="B34" s="159"/>
      <c r="C34" s="177"/>
      <c r="D34" s="9"/>
      <c r="E34" s="177"/>
      <c r="F34" s="185"/>
      <c r="G34" s="190"/>
      <c r="H34" s="104"/>
      <c r="I34" s="101"/>
      <c r="J34" s="101"/>
      <c r="K34" s="4"/>
      <c r="L34" s="101"/>
      <c r="M34" s="101"/>
      <c r="N34" s="3"/>
      <c r="O34" s="93"/>
      <c r="P34" s="99"/>
      <c r="Q34" s="105"/>
      <c r="R34" s="93"/>
      <c r="S34" s="93"/>
      <c r="T34" s="94"/>
      <c r="U34" s="94"/>
      <c r="V34" s="100"/>
      <c r="W34" s="3"/>
    </row>
    <row r="35" spans="1:24" ht="48">
      <c r="A35" s="173"/>
      <c r="B35" s="159"/>
      <c r="C35" s="177"/>
      <c r="D35" s="9"/>
      <c r="E35" s="177"/>
      <c r="F35" s="185"/>
      <c r="G35" s="190"/>
      <c r="H35" s="197" t="s">
        <v>215</v>
      </c>
      <c r="I35" s="101"/>
      <c r="J35" s="101" t="s">
        <v>137</v>
      </c>
      <c r="K35" s="4" t="s">
        <v>216</v>
      </c>
      <c r="L35" s="101" t="s">
        <v>161</v>
      </c>
      <c r="M35" s="101" t="s">
        <v>137</v>
      </c>
      <c r="N35" s="3"/>
      <c r="O35" s="93" t="s">
        <v>162</v>
      </c>
      <c r="P35" s="99" t="s">
        <v>163</v>
      </c>
      <c r="Q35" s="105" t="s">
        <v>217</v>
      </c>
      <c r="R35" s="93" t="s">
        <v>218</v>
      </c>
      <c r="S35" s="93" t="s">
        <v>219</v>
      </c>
      <c r="T35" s="94">
        <v>44326</v>
      </c>
      <c r="U35" s="94">
        <v>44561</v>
      </c>
      <c r="V35" s="100"/>
      <c r="W35" s="3"/>
      <c r="X35" s="121" t="s">
        <v>167</v>
      </c>
    </row>
    <row r="36" spans="1:24" ht="38.450000000000003" customHeight="1">
      <c r="A36" s="173"/>
      <c r="B36" s="159"/>
      <c r="C36" s="177"/>
      <c r="D36" s="9"/>
      <c r="E36" s="177"/>
      <c r="F36" s="185"/>
      <c r="G36" s="190"/>
      <c r="H36" s="198"/>
      <c r="I36" s="101"/>
      <c r="J36" s="101" t="s">
        <v>137</v>
      </c>
      <c r="K36" s="4" t="s">
        <v>220</v>
      </c>
      <c r="L36" s="101" t="s">
        <v>161</v>
      </c>
      <c r="M36" s="101" t="s">
        <v>137</v>
      </c>
      <c r="N36" s="3"/>
      <c r="O36" s="93" t="s">
        <v>162</v>
      </c>
      <c r="P36" s="99" t="s">
        <v>163</v>
      </c>
      <c r="Q36" s="105" t="s">
        <v>221</v>
      </c>
      <c r="R36" s="93" t="s">
        <v>222</v>
      </c>
      <c r="S36" s="93" t="s">
        <v>219</v>
      </c>
      <c r="T36" s="94">
        <v>44378</v>
      </c>
      <c r="U36" s="94">
        <v>44561</v>
      </c>
      <c r="V36" s="100"/>
      <c r="W36" s="3"/>
      <c r="X36" s="121" t="s">
        <v>167</v>
      </c>
    </row>
    <row r="37" spans="1:24" ht="36">
      <c r="A37" s="173"/>
      <c r="B37" s="159"/>
      <c r="C37" s="177"/>
      <c r="D37" s="9"/>
      <c r="E37" s="177"/>
      <c r="F37" s="185"/>
      <c r="G37" s="190"/>
      <c r="H37" s="104" t="s">
        <v>223</v>
      </c>
      <c r="I37" s="101" t="s">
        <v>137</v>
      </c>
      <c r="J37" s="101"/>
      <c r="K37" s="4" t="s">
        <v>224</v>
      </c>
      <c r="L37" s="101" t="s">
        <v>161</v>
      </c>
      <c r="M37" s="101" t="s">
        <v>137</v>
      </c>
      <c r="N37" s="3"/>
      <c r="O37" s="93" t="s">
        <v>162</v>
      </c>
      <c r="P37" s="99" t="s">
        <v>163</v>
      </c>
      <c r="Q37" s="105" t="s">
        <v>225</v>
      </c>
      <c r="R37" s="93" t="s">
        <v>226</v>
      </c>
      <c r="S37" s="93" t="s">
        <v>227</v>
      </c>
      <c r="T37" s="94">
        <v>44198</v>
      </c>
      <c r="U37" s="94">
        <v>44561</v>
      </c>
      <c r="V37" s="100"/>
      <c r="W37" s="3"/>
      <c r="X37" s="121" t="s">
        <v>167</v>
      </c>
    </row>
    <row r="38" spans="1:24" ht="36">
      <c r="A38" s="173"/>
      <c r="B38" s="159"/>
      <c r="C38" s="177"/>
      <c r="D38" s="9"/>
      <c r="E38" s="177"/>
      <c r="F38" s="186"/>
      <c r="G38" s="190"/>
      <c r="H38" s="104" t="s">
        <v>228</v>
      </c>
      <c r="I38" s="101"/>
      <c r="J38" s="101" t="s">
        <v>177</v>
      </c>
      <c r="K38" s="4" t="s">
        <v>229</v>
      </c>
      <c r="L38" s="101" t="s">
        <v>161</v>
      </c>
      <c r="M38" s="101" t="s">
        <v>177</v>
      </c>
      <c r="N38" s="3"/>
      <c r="O38" s="93" t="s">
        <v>162</v>
      </c>
      <c r="P38" s="99" t="s">
        <v>230</v>
      </c>
      <c r="Q38" s="105" t="s">
        <v>231</v>
      </c>
      <c r="R38" s="93" t="s">
        <v>213</v>
      </c>
      <c r="S38" s="93" t="s">
        <v>232</v>
      </c>
      <c r="T38" s="94">
        <v>44229</v>
      </c>
      <c r="U38" s="94">
        <v>44561</v>
      </c>
      <c r="V38" s="100"/>
      <c r="W38" s="3"/>
      <c r="X38" s="121" t="s">
        <v>183</v>
      </c>
    </row>
    <row r="39" spans="1:24" ht="24" customHeight="1">
      <c r="A39" s="173"/>
      <c r="B39" s="159"/>
      <c r="C39" s="177"/>
      <c r="D39" s="9" t="s">
        <v>233</v>
      </c>
      <c r="E39" s="177"/>
      <c r="F39" s="9" t="s">
        <v>234</v>
      </c>
      <c r="G39" s="190"/>
      <c r="H39" s="104"/>
      <c r="I39" s="3"/>
      <c r="J39" s="3"/>
      <c r="K39" s="3"/>
      <c r="L39" s="3"/>
      <c r="M39" s="3"/>
      <c r="N39" s="3"/>
      <c r="O39" s="3"/>
      <c r="P39" s="3"/>
      <c r="Q39" s="3"/>
      <c r="R39" s="3"/>
      <c r="S39" s="3"/>
      <c r="T39" s="3"/>
      <c r="U39" s="3"/>
      <c r="V39" s="100"/>
      <c r="W39" s="3"/>
    </row>
    <row r="40" spans="1:24" ht="41.25" customHeight="1">
      <c r="A40" s="173"/>
      <c r="B40" s="159"/>
      <c r="C40" s="177"/>
      <c r="D40" s="9" t="s">
        <v>235</v>
      </c>
      <c r="E40" s="177"/>
      <c r="F40" s="9" t="s">
        <v>236</v>
      </c>
      <c r="G40" s="190"/>
      <c r="H40" s="104"/>
      <c r="I40" s="3"/>
      <c r="J40" s="3"/>
      <c r="K40" s="3"/>
      <c r="L40" s="3"/>
      <c r="M40" s="3"/>
      <c r="N40" s="3"/>
      <c r="O40" s="3"/>
      <c r="P40" s="3"/>
      <c r="Q40" s="3"/>
      <c r="R40" s="3"/>
      <c r="S40" s="3"/>
      <c r="T40" s="3"/>
      <c r="U40" s="3"/>
      <c r="V40" s="100"/>
      <c r="W40" s="3"/>
    </row>
    <row r="41" spans="1:24" ht="36">
      <c r="A41" s="159">
        <v>5</v>
      </c>
      <c r="B41" s="159" t="s">
        <v>237</v>
      </c>
      <c r="C41" s="194" t="s">
        <v>238</v>
      </c>
      <c r="D41" s="9" t="s">
        <v>239</v>
      </c>
      <c r="E41" s="177" t="s">
        <v>240</v>
      </c>
      <c r="F41" s="195" t="s">
        <v>241</v>
      </c>
      <c r="G41" s="190" t="s">
        <v>242</v>
      </c>
      <c r="H41" s="197" t="s">
        <v>243</v>
      </c>
      <c r="I41" s="157"/>
      <c r="J41" s="187" t="s">
        <v>137</v>
      </c>
      <c r="K41" s="83" t="s">
        <v>244</v>
      </c>
      <c r="L41" s="163" t="s">
        <v>161</v>
      </c>
      <c r="M41" s="163" t="s">
        <v>137</v>
      </c>
      <c r="N41" s="163" t="s">
        <v>137</v>
      </c>
      <c r="O41" s="163" t="s">
        <v>245</v>
      </c>
      <c r="P41" s="163" t="s">
        <v>230</v>
      </c>
      <c r="Q41" s="163" t="s">
        <v>246</v>
      </c>
      <c r="R41" s="163" t="s">
        <v>247</v>
      </c>
      <c r="S41" s="163" t="s">
        <v>248</v>
      </c>
      <c r="T41" s="202">
        <v>44198</v>
      </c>
      <c r="U41" s="203">
        <v>44561</v>
      </c>
      <c r="V41" s="157"/>
      <c r="W41" s="157"/>
      <c r="X41" s="121" t="s">
        <v>249</v>
      </c>
    </row>
    <row r="42" spans="1:24">
      <c r="A42" s="159"/>
      <c r="B42" s="159"/>
      <c r="C42" s="194"/>
      <c r="D42" s="9"/>
      <c r="E42" s="177"/>
      <c r="F42" s="196"/>
      <c r="G42" s="190"/>
      <c r="H42" s="198"/>
      <c r="I42" s="199"/>
      <c r="J42" s="189"/>
      <c r="K42" s="106" t="s">
        <v>250</v>
      </c>
      <c r="L42" s="165"/>
      <c r="M42" s="165"/>
      <c r="N42" s="165"/>
      <c r="O42" s="165"/>
      <c r="P42" s="165"/>
      <c r="Q42" s="165"/>
      <c r="R42" s="165"/>
      <c r="S42" s="165"/>
      <c r="T42" s="165"/>
      <c r="U42" s="204"/>
      <c r="V42" s="199"/>
      <c r="W42" s="199"/>
      <c r="X42" s="121" t="s">
        <v>249</v>
      </c>
    </row>
    <row r="43" spans="1:24" ht="41.25" customHeight="1">
      <c r="A43" s="159"/>
      <c r="B43" s="159"/>
      <c r="C43" s="194"/>
      <c r="D43" s="9" t="s">
        <v>251</v>
      </c>
      <c r="E43" s="177"/>
      <c r="F43" s="177" t="s">
        <v>252</v>
      </c>
      <c r="G43" s="190"/>
      <c r="H43" s="163" t="s">
        <v>253</v>
      </c>
      <c r="I43" s="157"/>
      <c r="J43" s="187" t="s">
        <v>177</v>
      </c>
      <c r="K43" s="104" t="s">
        <v>254</v>
      </c>
      <c r="L43" s="161" t="s">
        <v>161</v>
      </c>
      <c r="M43" s="161" t="s">
        <v>137</v>
      </c>
      <c r="N43" s="161"/>
      <c r="O43" s="161" t="s">
        <v>245</v>
      </c>
      <c r="P43" s="161" t="s">
        <v>230</v>
      </c>
      <c r="Q43" s="161" t="s">
        <v>255</v>
      </c>
      <c r="R43" s="161" t="s">
        <v>256</v>
      </c>
      <c r="S43" s="161" t="s">
        <v>257</v>
      </c>
      <c r="T43" s="166">
        <v>44198</v>
      </c>
      <c r="U43" s="166">
        <v>44561</v>
      </c>
      <c r="V43" s="157"/>
      <c r="W43" s="157"/>
      <c r="X43" s="121" t="s">
        <v>249</v>
      </c>
    </row>
    <row r="44" spans="1:24" ht="41.25" customHeight="1">
      <c r="A44" s="159"/>
      <c r="B44" s="159"/>
      <c r="C44" s="194"/>
      <c r="D44" s="9"/>
      <c r="E44" s="177"/>
      <c r="F44" s="177"/>
      <c r="G44" s="190"/>
      <c r="H44" s="164"/>
      <c r="I44" s="158"/>
      <c r="J44" s="188"/>
      <c r="K44" s="104" t="s">
        <v>258</v>
      </c>
      <c r="L44" s="162"/>
      <c r="M44" s="162"/>
      <c r="N44" s="162"/>
      <c r="O44" s="162"/>
      <c r="P44" s="162"/>
      <c r="Q44" s="162"/>
      <c r="R44" s="162"/>
      <c r="S44" s="162"/>
      <c r="T44" s="167"/>
      <c r="U44" s="167"/>
      <c r="V44" s="158"/>
      <c r="W44" s="158"/>
      <c r="X44" s="121" t="s">
        <v>249</v>
      </c>
    </row>
    <row r="45" spans="1:24" ht="41.25" customHeight="1">
      <c r="A45" s="159"/>
      <c r="B45" s="159"/>
      <c r="C45" s="194"/>
      <c r="D45" s="9"/>
      <c r="E45" s="177"/>
      <c r="F45" s="177"/>
      <c r="G45" s="190"/>
      <c r="H45" s="164"/>
      <c r="I45" s="158"/>
      <c r="J45" s="188"/>
      <c r="K45" s="104" t="s">
        <v>259</v>
      </c>
      <c r="L45" s="162"/>
      <c r="M45" s="162"/>
      <c r="N45" s="162"/>
      <c r="O45" s="162"/>
      <c r="P45" s="162"/>
      <c r="Q45" s="162"/>
      <c r="R45" s="162"/>
      <c r="S45" s="162"/>
      <c r="T45" s="167"/>
      <c r="U45" s="167"/>
      <c r="V45" s="158"/>
      <c r="W45" s="158"/>
      <c r="X45" s="121" t="s">
        <v>249</v>
      </c>
    </row>
    <row r="46" spans="1:24" ht="24" customHeight="1">
      <c r="A46" s="159"/>
      <c r="B46" s="159"/>
      <c r="C46" s="194"/>
      <c r="D46" s="9" t="s">
        <v>193</v>
      </c>
      <c r="E46" s="177"/>
      <c r="F46" s="177"/>
      <c r="G46" s="190"/>
      <c r="H46" s="164"/>
      <c r="I46" s="158"/>
      <c r="J46" s="188"/>
      <c r="K46" s="123" t="s">
        <v>260</v>
      </c>
      <c r="L46" s="162"/>
      <c r="M46" s="162"/>
      <c r="N46" s="162"/>
      <c r="O46" s="162"/>
      <c r="P46" s="162"/>
      <c r="Q46" s="162"/>
      <c r="R46" s="162"/>
      <c r="S46" s="162"/>
      <c r="T46" s="167"/>
      <c r="U46" s="167"/>
      <c r="V46" s="158"/>
      <c r="W46" s="158"/>
      <c r="X46" s="121" t="s">
        <v>249</v>
      </c>
    </row>
    <row r="47" spans="1:24" ht="24" customHeight="1">
      <c r="A47" s="159"/>
      <c r="B47" s="159"/>
      <c r="C47" s="194"/>
      <c r="D47" s="9" t="s">
        <v>261</v>
      </c>
      <c r="E47" s="177"/>
      <c r="F47" s="177" t="s">
        <v>262</v>
      </c>
      <c r="G47" s="190"/>
      <c r="H47" s="4"/>
      <c r="I47" s="3"/>
      <c r="J47" s="102"/>
      <c r="K47" s="83"/>
      <c r="L47" s="124"/>
      <c r="M47" s="124"/>
      <c r="N47" s="124"/>
      <c r="O47" s="124"/>
      <c r="P47" s="124"/>
      <c r="Q47" s="124"/>
      <c r="R47" s="124"/>
      <c r="S47" s="124"/>
      <c r="T47" s="124"/>
      <c r="U47" s="124"/>
      <c r="V47" s="3"/>
      <c r="W47" s="3"/>
    </row>
    <row r="48" spans="1:24" ht="24" customHeight="1">
      <c r="A48" s="159"/>
      <c r="B48" s="159"/>
      <c r="C48" s="194"/>
      <c r="D48" s="9" t="s">
        <v>188</v>
      </c>
      <c r="E48" s="177"/>
      <c r="F48" s="177"/>
      <c r="G48" s="190"/>
      <c r="H48" s="4"/>
      <c r="I48" s="3"/>
      <c r="J48" s="102"/>
      <c r="K48" s="83"/>
      <c r="L48" s="124"/>
      <c r="M48" s="124"/>
      <c r="N48" s="124"/>
      <c r="O48" s="124"/>
      <c r="P48" s="124"/>
      <c r="Q48" s="124"/>
      <c r="R48" s="124"/>
      <c r="S48" s="124"/>
      <c r="T48" s="124"/>
      <c r="U48" s="124"/>
      <c r="V48" s="3"/>
      <c r="W48" s="3"/>
    </row>
    <row r="49" spans="1:24" ht="24" customHeight="1">
      <c r="A49" s="159"/>
      <c r="B49" s="159"/>
      <c r="C49" s="194"/>
      <c r="D49" s="9" t="s">
        <v>263</v>
      </c>
      <c r="E49" s="177"/>
      <c r="F49" s="177" t="s">
        <v>262</v>
      </c>
      <c r="G49" s="190"/>
      <c r="H49" s="163" t="s">
        <v>264</v>
      </c>
      <c r="I49" s="163"/>
      <c r="J49" s="163" t="s">
        <v>177</v>
      </c>
      <c r="K49" s="4" t="s">
        <v>265</v>
      </c>
      <c r="L49" s="159" t="s">
        <v>161</v>
      </c>
      <c r="M49" s="159" t="s">
        <v>137</v>
      </c>
      <c r="N49" s="159"/>
      <c r="O49" s="159" t="s">
        <v>162</v>
      </c>
      <c r="P49" s="159" t="s">
        <v>266</v>
      </c>
      <c r="Q49" s="4" t="s">
        <v>267</v>
      </c>
      <c r="R49" s="4" t="s">
        <v>268</v>
      </c>
      <c r="S49" s="4" t="s">
        <v>269</v>
      </c>
      <c r="T49" s="160">
        <v>44198</v>
      </c>
      <c r="U49" s="160">
        <v>44561</v>
      </c>
      <c r="V49" s="3"/>
      <c r="W49" s="3"/>
      <c r="X49" s="121" t="s">
        <v>270</v>
      </c>
    </row>
    <row r="50" spans="1:24" ht="24" customHeight="1">
      <c r="A50" s="159"/>
      <c r="B50" s="159"/>
      <c r="C50" s="194"/>
      <c r="D50" s="9" t="s">
        <v>271</v>
      </c>
      <c r="E50" s="177"/>
      <c r="F50" s="177"/>
      <c r="G50" s="190"/>
      <c r="H50" s="164"/>
      <c r="I50" s="164"/>
      <c r="J50" s="164"/>
      <c r="K50" s="4" t="s">
        <v>272</v>
      </c>
      <c r="L50" s="159"/>
      <c r="M50" s="159"/>
      <c r="N50" s="159"/>
      <c r="O50" s="159"/>
      <c r="P50" s="159"/>
      <c r="Q50" s="4" t="s">
        <v>273</v>
      </c>
      <c r="R50" s="4" t="s">
        <v>274</v>
      </c>
      <c r="S50" s="4" t="s">
        <v>275</v>
      </c>
      <c r="T50" s="159"/>
      <c r="U50" s="159"/>
      <c r="V50" s="3"/>
      <c r="W50" s="3"/>
      <c r="X50" s="121" t="s">
        <v>270</v>
      </c>
    </row>
    <row r="51" spans="1:24" ht="24" customHeight="1">
      <c r="A51" s="159"/>
      <c r="B51" s="159"/>
      <c r="C51" s="194"/>
      <c r="D51" s="9" t="s">
        <v>276</v>
      </c>
      <c r="E51" s="177"/>
      <c r="F51" s="177" t="s">
        <v>277</v>
      </c>
      <c r="G51" s="190"/>
      <c r="H51" s="164"/>
      <c r="I51" s="164"/>
      <c r="J51" s="164"/>
      <c r="K51" s="4" t="s">
        <v>278</v>
      </c>
      <c r="L51" s="159"/>
      <c r="M51" s="159"/>
      <c r="N51" s="159"/>
      <c r="O51" s="159"/>
      <c r="P51" s="159"/>
      <c r="Q51" s="4" t="s">
        <v>279</v>
      </c>
      <c r="R51" s="4" t="s">
        <v>280</v>
      </c>
      <c r="S51" s="93" t="s">
        <v>281</v>
      </c>
      <c r="T51" s="159"/>
      <c r="U51" s="159"/>
      <c r="V51" s="3"/>
      <c r="W51" s="3"/>
      <c r="X51" s="121" t="s">
        <v>270</v>
      </c>
    </row>
    <row r="52" spans="1:24" ht="24" customHeight="1">
      <c r="A52" s="159"/>
      <c r="B52" s="159"/>
      <c r="C52" s="194"/>
      <c r="D52" s="9" t="s">
        <v>282</v>
      </c>
      <c r="E52" s="177"/>
      <c r="F52" s="177"/>
      <c r="G52" s="190"/>
      <c r="H52" s="164"/>
      <c r="I52" s="164"/>
      <c r="J52" s="164"/>
      <c r="K52" s="4" t="s">
        <v>283</v>
      </c>
      <c r="L52" s="159"/>
      <c r="M52" s="159"/>
      <c r="N52" s="159"/>
      <c r="O52" s="159"/>
      <c r="P52" s="159"/>
      <c r="Q52" s="4" t="s">
        <v>284</v>
      </c>
      <c r="R52" s="4" t="s">
        <v>285</v>
      </c>
      <c r="S52" s="93" t="s">
        <v>286</v>
      </c>
      <c r="T52" s="159"/>
      <c r="U52" s="159"/>
      <c r="V52" s="3"/>
      <c r="W52" s="3"/>
      <c r="X52" s="121" t="s">
        <v>270</v>
      </c>
    </row>
    <row r="53" spans="1:24" ht="24" customHeight="1">
      <c r="A53" s="159"/>
      <c r="B53" s="159"/>
      <c r="C53" s="194"/>
      <c r="D53" s="9" t="s">
        <v>287</v>
      </c>
      <c r="E53" s="177"/>
      <c r="F53" s="177" t="s">
        <v>288</v>
      </c>
      <c r="G53" s="190"/>
      <c r="H53" s="165"/>
      <c r="I53" s="165"/>
      <c r="J53" s="165"/>
      <c r="K53" s="4" t="s">
        <v>289</v>
      </c>
      <c r="L53" s="159"/>
      <c r="M53" s="159"/>
      <c r="N53" s="159"/>
      <c r="O53" s="159"/>
      <c r="P53" s="159"/>
      <c r="Q53" s="4"/>
      <c r="R53" s="4"/>
      <c r="S53" s="93"/>
      <c r="T53" s="159"/>
      <c r="U53" s="159"/>
      <c r="V53" s="3"/>
      <c r="W53" s="3"/>
      <c r="X53" s="121" t="s">
        <v>270</v>
      </c>
    </row>
    <row r="54" spans="1:24" ht="37.15" customHeight="1">
      <c r="A54" s="159"/>
      <c r="B54" s="159"/>
      <c r="C54" s="194"/>
      <c r="D54" s="9" t="s">
        <v>290</v>
      </c>
      <c r="E54" s="177"/>
      <c r="F54" s="177"/>
      <c r="G54" s="190"/>
      <c r="H54" s="126"/>
      <c r="I54" s="127"/>
      <c r="J54" s="127"/>
      <c r="K54" s="127"/>
      <c r="L54" s="127"/>
      <c r="M54" s="127"/>
      <c r="N54" s="127"/>
      <c r="O54" s="127"/>
      <c r="P54" s="127"/>
      <c r="Q54" s="127"/>
      <c r="R54" s="127"/>
      <c r="S54" s="127"/>
      <c r="T54" s="127"/>
      <c r="U54" s="127"/>
      <c r="W54" s="127"/>
    </row>
    <row r="55" spans="1:24">
      <c r="A55" s="173">
        <v>6</v>
      </c>
      <c r="B55" s="159" t="s">
        <v>291</v>
      </c>
      <c r="C55" s="177" t="s">
        <v>292</v>
      </c>
      <c r="D55" s="177" t="s">
        <v>261</v>
      </c>
      <c r="E55" s="176" t="s">
        <v>293</v>
      </c>
      <c r="F55" s="9" t="s">
        <v>294</v>
      </c>
      <c r="G55" s="190" t="s">
        <v>295</v>
      </c>
      <c r="H55" s="104"/>
      <c r="I55" s="3"/>
      <c r="J55" s="3"/>
      <c r="K55" s="3"/>
      <c r="L55" s="3"/>
      <c r="M55" s="3"/>
      <c r="N55" s="3"/>
      <c r="O55" s="3"/>
      <c r="P55" s="3"/>
      <c r="Q55" s="3"/>
      <c r="R55" s="3"/>
      <c r="S55" s="3"/>
      <c r="T55" s="3"/>
      <c r="U55" s="3"/>
      <c r="V55" s="3"/>
      <c r="W55" s="3"/>
    </row>
    <row r="56" spans="1:24" ht="36">
      <c r="A56" s="173"/>
      <c r="B56" s="159"/>
      <c r="C56" s="177"/>
      <c r="D56" s="177"/>
      <c r="E56" s="176"/>
      <c r="F56" s="9" t="s">
        <v>296</v>
      </c>
      <c r="G56" s="190"/>
      <c r="H56" s="104"/>
      <c r="I56" s="3"/>
      <c r="J56" s="3"/>
      <c r="K56" s="3"/>
      <c r="L56" s="3"/>
      <c r="M56" s="3"/>
      <c r="N56" s="3"/>
      <c r="O56" s="3"/>
      <c r="P56" s="3"/>
      <c r="Q56" s="3"/>
      <c r="R56" s="3"/>
      <c r="S56" s="3"/>
      <c r="T56" s="3"/>
      <c r="U56" s="3"/>
      <c r="V56" s="3"/>
      <c r="W56" s="3"/>
    </row>
    <row r="57" spans="1:24">
      <c r="A57" s="173"/>
      <c r="B57" s="159"/>
      <c r="C57" s="177"/>
      <c r="D57" s="177" t="s">
        <v>149</v>
      </c>
      <c r="E57" s="176"/>
      <c r="F57" s="9" t="s">
        <v>297</v>
      </c>
      <c r="G57" s="190"/>
      <c r="H57" s="104"/>
      <c r="I57" s="3"/>
      <c r="J57" s="3"/>
      <c r="K57" s="3"/>
      <c r="L57" s="3"/>
      <c r="M57" s="3"/>
      <c r="N57" s="3"/>
      <c r="O57" s="3"/>
      <c r="P57" s="3"/>
      <c r="Q57" s="3"/>
      <c r="R57" s="3"/>
      <c r="S57" s="3"/>
      <c r="T57" s="3"/>
      <c r="U57" s="3"/>
      <c r="V57" s="3"/>
      <c r="W57" s="3"/>
    </row>
    <row r="58" spans="1:24" ht="60">
      <c r="A58" s="173"/>
      <c r="B58" s="159"/>
      <c r="C58" s="177"/>
      <c r="D58" s="177"/>
      <c r="E58" s="176"/>
      <c r="F58" s="9" t="s">
        <v>298</v>
      </c>
      <c r="G58" s="190"/>
      <c r="H58" s="104"/>
      <c r="I58" s="3"/>
      <c r="J58" s="101"/>
      <c r="K58" s="104"/>
      <c r="L58" s="102"/>
      <c r="M58" s="101"/>
      <c r="N58" s="3"/>
      <c r="O58" s="93"/>
      <c r="P58" s="93"/>
      <c r="Q58" s="93"/>
      <c r="R58" s="93"/>
      <c r="S58" s="101"/>
      <c r="T58" s="94"/>
      <c r="U58" s="94"/>
      <c r="V58" s="3"/>
      <c r="W58" s="3"/>
    </row>
    <row r="59" spans="1:24" ht="36">
      <c r="A59" s="173"/>
      <c r="B59" s="159"/>
      <c r="C59" s="177"/>
      <c r="D59" s="177" t="s">
        <v>195</v>
      </c>
      <c r="E59" s="176"/>
      <c r="F59" s="9" t="s">
        <v>299</v>
      </c>
      <c r="G59" s="190"/>
      <c r="H59" s="104"/>
      <c r="I59" s="3"/>
      <c r="J59" s="3"/>
      <c r="K59" s="3"/>
      <c r="L59" s="3"/>
      <c r="M59" s="3"/>
      <c r="N59" s="3"/>
      <c r="O59" s="3"/>
      <c r="P59" s="3"/>
      <c r="Q59" s="3"/>
      <c r="R59" s="3"/>
      <c r="S59" s="3"/>
      <c r="T59" s="3"/>
      <c r="U59" s="3"/>
      <c r="V59" s="3"/>
      <c r="W59" s="3"/>
    </row>
    <row r="60" spans="1:24">
      <c r="A60" s="173"/>
      <c r="B60" s="159"/>
      <c r="C60" s="177"/>
      <c r="D60" s="177"/>
      <c r="E60" s="176"/>
      <c r="F60" s="9" t="s">
        <v>300</v>
      </c>
      <c r="G60" s="190"/>
      <c r="H60" s="104"/>
      <c r="I60" s="3"/>
      <c r="J60" s="3"/>
      <c r="K60" s="3"/>
      <c r="L60" s="3"/>
      <c r="M60" s="3"/>
      <c r="N60" s="3"/>
      <c r="O60" s="3"/>
      <c r="P60" s="3"/>
      <c r="Q60" s="3"/>
      <c r="R60" s="3"/>
      <c r="S60" s="3"/>
      <c r="T60" s="3"/>
      <c r="U60" s="3"/>
      <c r="V60" s="3"/>
      <c r="W60" s="3"/>
    </row>
    <row r="61" spans="1:24">
      <c r="A61" s="173"/>
      <c r="B61" s="159"/>
      <c r="C61" s="177"/>
      <c r="D61" s="177" t="s">
        <v>193</v>
      </c>
      <c r="E61" s="176"/>
      <c r="F61" s="9" t="s">
        <v>301</v>
      </c>
      <c r="G61" s="190"/>
      <c r="H61" s="104"/>
      <c r="I61" s="3"/>
      <c r="J61" s="3"/>
      <c r="K61" s="3"/>
      <c r="L61" s="3"/>
      <c r="M61" s="3"/>
      <c r="N61" s="3"/>
      <c r="O61" s="3"/>
      <c r="P61" s="3"/>
      <c r="Q61" s="3"/>
      <c r="R61" s="3"/>
      <c r="S61" s="3"/>
      <c r="T61" s="3"/>
      <c r="U61" s="3"/>
      <c r="V61" s="3"/>
      <c r="W61" s="3"/>
    </row>
    <row r="62" spans="1:24">
      <c r="A62" s="173"/>
      <c r="B62" s="159"/>
      <c r="C62" s="177"/>
      <c r="D62" s="177"/>
      <c r="E62" s="176"/>
      <c r="F62" s="9" t="s">
        <v>302</v>
      </c>
      <c r="G62" s="190"/>
      <c r="H62" s="104"/>
      <c r="I62" s="3"/>
      <c r="J62" s="3"/>
      <c r="K62" s="3"/>
      <c r="L62" s="3"/>
      <c r="M62" s="3"/>
      <c r="N62" s="3"/>
      <c r="O62" s="3"/>
      <c r="P62" s="3"/>
      <c r="Q62" s="3"/>
      <c r="R62" s="3"/>
      <c r="S62" s="3"/>
      <c r="T62" s="3"/>
      <c r="U62" s="3"/>
      <c r="V62" s="3"/>
      <c r="W62" s="3"/>
    </row>
    <row r="63" spans="1:24" ht="36">
      <c r="A63" s="173"/>
      <c r="B63" s="159"/>
      <c r="C63" s="177"/>
      <c r="D63" s="9" t="s">
        <v>188</v>
      </c>
      <c r="E63" s="176"/>
      <c r="F63" s="9" t="s">
        <v>303</v>
      </c>
      <c r="G63" s="190"/>
      <c r="H63" s="104" t="s">
        <v>304</v>
      </c>
      <c r="I63" s="3"/>
      <c r="J63" s="101" t="s">
        <v>137</v>
      </c>
      <c r="K63" s="104" t="s">
        <v>305</v>
      </c>
      <c r="L63" s="102" t="s">
        <v>161</v>
      </c>
      <c r="M63" s="101" t="s">
        <v>137</v>
      </c>
      <c r="N63" s="3"/>
      <c r="O63" s="93" t="s">
        <v>162</v>
      </c>
      <c r="P63" s="99" t="s">
        <v>163</v>
      </c>
      <c r="Q63" s="93" t="s">
        <v>306</v>
      </c>
      <c r="R63" s="93" t="s">
        <v>307</v>
      </c>
      <c r="S63" s="93" t="s">
        <v>308</v>
      </c>
      <c r="T63" s="94">
        <v>44378</v>
      </c>
      <c r="U63" s="94">
        <v>44561</v>
      </c>
      <c r="V63" s="3"/>
      <c r="W63" s="3"/>
      <c r="X63" s="121" t="s">
        <v>167</v>
      </c>
    </row>
    <row r="64" spans="1:24">
      <c r="A64" s="173"/>
      <c r="B64" s="159"/>
      <c r="C64" s="177"/>
      <c r="D64" s="177" t="s">
        <v>309</v>
      </c>
      <c r="E64" s="176"/>
      <c r="F64" s="9" t="s">
        <v>310</v>
      </c>
      <c r="G64" s="190"/>
      <c r="H64" s="104"/>
      <c r="I64" s="3"/>
      <c r="J64" s="3"/>
      <c r="K64" s="3"/>
      <c r="L64" s="3"/>
      <c r="M64" s="3"/>
      <c r="N64" s="3"/>
      <c r="O64" s="3"/>
      <c r="P64" s="3"/>
      <c r="Q64" s="3"/>
      <c r="R64" s="3"/>
      <c r="S64" s="3"/>
      <c r="T64" s="3"/>
      <c r="U64" s="3"/>
      <c r="V64" s="3"/>
      <c r="W64" s="3"/>
    </row>
    <row r="65" spans="1:24" ht="36">
      <c r="A65" s="173"/>
      <c r="B65" s="159"/>
      <c r="C65" s="177"/>
      <c r="D65" s="177"/>
      <c r="E65" s="176"/>
      <c r="F65" s="9" t="s">
        <v>311</v>
      </c>
      <c r="G65" s="190"/>
      <c r="H65" s="104"/>
      <c r="I65" s="3"/>
      <c r="J65" s="3"/>
      <c r="K65" s="3"/>
      <c r="L65" s="3"/>
      <c r="M65" s="3"/>
      <c r="N65" s="3"/>
      <c r="O65" s="3"/>
      <c r="P65" s="3"/>
      <c r="Q65" s="3"/>
      <c r="R65" s="3"/>
      <c r="S65" s="3"/>
      <c r="T65" s="3"/>
      <c r="U65" s="3"/>
      <c r="V65" s="3"/>
      <c r="W65" s="3"/>
    </row>
    <row r="66" spans="1:24" ht="36">
      <c r="A66" s="173">
        <v>7</v>
      </c>
      <c r="B66" s="159" t="s">
        <v>312</v>
      </c>
      <c r="C66" s="177" t="s">
        <v>313</v>
      </c>
      <c r="D66" s="9" t="s">
        <v>314</v>
      </c>
      <c r="E66" s="176" t="s">
        <v>315</v>
      </c>
      <c r="F66" s="5" t="s">
        <v>316</v>
      </c>
      <c r="G66" s="190" t="s">
        <v>317</v>
      </c>
      <c r="H66" s="104" t="s">
        <v>318</v>
      </c>
      <c r="I66" s="101" t="s">
        <v>137</v>
      </c>
      <c r="J66" s="3"/>
      <c r="K66" s="5" t="s">
        <v>319</v>
      </c>
      <c r="L66" s="102" t="s">
        <v>161</v>
      </c>
      <c r="M66" s="101" t="s">
        <v>137</v>
      </c>
      <c r="N66" s="3"/>
      <c r="O66" s="93" t="s">
        <v>162</v>
      </c>
      <c r="P66" s="99" t="s">
        <v>163</v>
      </c>
      <c r="Q66" s="93" t="s">
        <v>320</v>
      </c>
      <c r="R66" s="93" t="s">
        <v>321</v>
      </c>
      <c r="S66" s="93" t="s">
        <v>322</v>
      </c>
      <c r="T66" s="94">
        <v>44197</v>
      </c>
      <c r="U66" s="94">
        <v>44561</v>
      </c>
      <c r="V66" s="3"/>
      <c r="W66" s="3"/>
      <c r="X66" s="121" t="s">
        <v>167</v>
      </c>
    </row>
    <row r="67" spans="1:24" ht="48">
      <c r="A67" s="173"/>
      <c r="B67" s="159"/>
      <c r="C67" s="177"/>
      <c r="D67" s="9" t="s">
        <v>193</v>
      </c>
      <c r="E67" s="176"/>
      <c r="F67" s="5" t="s">
        <v>323</v>
      </c>
      <c r="G67" s="201"/>
      <c r="H67" s="107"/>
      <c r="I67" s="3"/>
      <c r="J67" s="3"/>
      <c r="K67" s="3"/>
      <c r="L67" s="3"/>
      <c r="M67" s="3"/>
      <c r="N67" s="3"/>
      <c r="O67" s="3"/>
      <c r="P67" s="3"/>
      <c r="Q67" s="3"/>
      <c r="R67" s="3"/>
      <c r="S67" s="3"/>
      <c r="T67" s="3"/>
      <c r="U67" s="3"/>
      <c r="V67" s="3"/>
      <c r="W67" s="3"/>
    </row>
    <row r="68" spans="1:24" ht="36">
      <c r="A68" s="173"/>
      <c r="B68" s="159"/>
      <c r="C68" s="177"/>
      <c r="D68" s="9" t="s">
        <v>261</v>
      </c>
      <c r="E68" s="176"/>
      <c r="F68" s="9" t="s">
        <v>324</v>
      </c>
      <c r="G68" s="201"/>
      <c r="H68" s="108"/>
      <c r="I68" s="109"/>
      <c r="J68" s="109"/>
      <c r="K68" s="109"/>
      <c r="L68" s="109"/>
      <c r="M68" s="109"/>
      <c r="N68" s="109"/>
      <c r="O68" s="109"/>
      <c r="P68" s="109"/>
      <c r="Q68" s="109"/>
      <c r="R68" s="109"/>
      <c r="S68" s="109"/>
      <c r="T68" s="109"/>
      <c r="U68" s="109"/>
      <c r="V68" s="3"/>
      <c r="W68" s="109"/>
    </row>
    <row r="69" spans="1:24" ht="48">
      <c r="A69" s="173"/>
      <c r="B69" s="159"/>
      <c r="C69" s="177"/>
      <c r="D69" s="9" t="s">
        <v>325</v>
      </c>
      <c r="E69" s="176"/>
      <c r="F69" s="9" t="s">
        <v>326</v>
      </c>
      <c r="G69" s="201"/>
      <c r="H69" s="91"/>
      <c r="I69" s="3"/>
      <c r="J69" s="3"/>
      <c r="K69" s="3"/>
      <c r="L69" s="3"/>
      <c r="M69" s="3"/>
      <c r="N69" s="3"/>
      <c r="O69" s="3"/>
      <c r="P69" s="3"/>
      <c r="Q69" s="3"/>
      <c r="R69" s="3"/>
      <c r="S69" s="3"/>
      <c r="T69" s="3"/>
      <c r="U69" s="3"/>
      <c r="V69" s="3"/>
      <c r="W69" s="3"/>
    </row>
  </sheetData>
  <autoFilter ref="A1:X69" xr:uid="{510595DD-8535-4700-812D-02B4CE5E0B9E}">
    <filterColumn colId="0" showButton="0"/>
    <filterColumn colId="1" showButton="0"/>
    <filterColumn colId="2" showButton="0"/>
    <filterColumn colId="3" showButton="0"/>
    <filterColumn colId="4" showButton="0"/>
  </autoFilter>
  <mergeCells count="130">
    <mergeCell ref="V41:V42"/>
    <mergeCell ref="W41:W42"/>
    <mergeCell ref="S41:S42"/>
    <mergeCell ref="T41:T42"/>
    <mergeCell ref="U41:U42"/>
    <mergeCell ref="N41:N42"/>
    <mergeCell ref="O41:O42"/>
    <mergeCell ref="P41:P42"/>
    <mergeCell ref="Q41:Q42"/>
    <mergeCell ref="R41:R42"/>
    <mergeCell ref="H41:H42"/>
    <mergeCell ref="I41:I42"/>
    <mergeCell ref="J41:J42"/>
    <mergeCell ref="L41:L42"/>
    <mergeCell ref="M41:M42"/>
    <mergeCell ref="G10:G20"/>
    <mergeCell ref="G66:G69"/>
    <mergeCell ref="C66:C69"/>
    <mergeCell ref="F49:F50"/>
    <mergeCell ref="F47:F48"/>
    <mergeCell ref="F43:F46"/>
    <mergeCell ref="H49:H53"/>
    <mergeCell ref="H43:H46"/>
    <mergeCell ref="J43:J46"/>
    <mergeCell ref="L43:L46"/>
    <mergeCell ref="P10:P12"/>
    <mergeCell ref="F10:F13"/>
    <mergeCell ref="H35:H36"/>
    <mergeCell ref="H16:H18"/>
    <mergeCell ref="I16:I18"/>
    <mergeCell ref="J16:J18"/>
    <mergeCell ref="L16:L18"/>
    <mergeCell ref="M16:M18"/>
    <mergeCell ref="N16:N18"/>
    <mergeCell ref="O16:O18"/>
    <mergeCell ref="P16:P18"/>
    <mergeCell ref="F16:F19"/>
    <mergeCell ref="B66:B69"/>
    <mergeCell ref="G55:G65"/>
    <mergeCell ref="C41:C54"/>
    <mergeCell ref="B41:B54"/>
    <mergeCell ref="G41:G54"/>
    <mergeCell ref="F41:F42"/>
    <mergeCell ref="A66:A69"/>
    <mergeCell ref="E66:E69"/>
    <mergeCell ref="A41:A54"/>
    <mergeCell ref="E41:E54"/>
    <mergeCell ref="F53:F54"/>
    <mergeCell ref="E55:E65"/>
    <mergeCell ref="C55:C65"/>
    <mergeCell ref="B55:B65"/>
    <mergeCell ref="A55:A65"/>
    <mergeCell ref="D55:D56"/>
    <mergeCell ref="D57:D58"/>
    <mergeCell ref="D59:D60"/>
    <mergeCell ref="D61:D62"/>
    <mergeCell ref="D64:D65"/>
    <mergeCell ref="F51:F52"/>
    <mergeCell ref="A31:A40"/>
    <mergeCell ref="E31:E40"/>
    <mergeCell ref="G31:G40"/>
    <mergeCell ref="C21:C30"/>
    <mergeCell ref="B21:B30"/>
    <mergeCell ref="A21:A30"/>
    <mergeCell ref="E21:E30"/>
    <mergeCell ref="F21:F22"/>
    <mergeCell ref="F24:F26"/>
    <mergeCell ref="F27:F28"/>
    <mergeCell ref="G21:G30"/>
    <mergeCell ref="C31:C40"/>
    <mergeCell ref="B31:B40"/>
    <mergeCell ref="F32:F38"/>
    <mergeCell ref="W3:W4"/>
    <mergeCell ref="A3:A4"/>
    <mergeCell ref="B3:B4"/>
    <mergeCell ref="H3:H4"/>
    <mergeCell ref="K3:K4"/>
    <mergeCell ref="P3:P4"/>
    <mergeCell ref="Q3:Q4"/>
    <mergeCell ref="V3:V4"/>
    <mergeCell ref="I3:I4"/>
    <mergeCell ref="J3:J4"/>
    <mergeCell ref="G3:G4"/>
    <mergeCell ref="C3:C4"/>
    <mergeCell ref="D3:D4"/>
    <mergeCell ref="A1:F1"/>
    <mergeCell ref="A2:F2"/>
    <mergeCell ref="R3:R4"/>
    <mergeCell ref="S3:S4"/>
    <mergeCell ref="T3:U3"/>
    <mergeCell ref="E3:E4"/>
    <mergeCell ref="F3:F4"/>
    <mergeCell ref="L3:N3"/>
    <mergeCell ref="A10:A20"/>
    <mergeCell ref="A5:A9"/>
    <mergeCell ref="C10:C20"/>
    <mergeCell ref="B10:B20"/>
    <mergeCell ref="B5:B9"/>
    <mergeCell ref="E10:E20"/>
    <mergeCell ref="G5:G9"/>
    <mergeCell ref="C5:C9"/>
    <mergeCell ref="E5:E9"/>
    <mergeCell ref="H10:H12"/>
    <mergeCell ref="I10:I12"/>
    <mergeCell ref="J10:J12"/>
    <mergeCell ref="L10:L12"/>
    <mergeCell ref="M10:M12"/>
    <mergeCell ref="N10:N12"/>
    <mergeCell ref="O10:O12"/>
    <mergeCell ref="W43:W46"/>
    <mergeCell ref="I43:I46"/>
    <mergeCell ref="L49:L53"/>
    <mergeCell ref="M49:M53"/>
    <mergeCell ref="N49:N53"/>
    <mergeCell ref="O49:O53"/>
    <mergeCell ref="P49:P53"/>
    <mergeCell ref="T49:T53"/>
    <mergeCell ref="U49:U53"/>
    <mergeCell ref="Q43:Q46"/>
    <mergeCell ref="R43:R46"/>
    <mergeCell ref="S43:S46"/>
    <mergeCell ref="O43:O46"/>
    <mergeCell ref="P43:P46"/>
    <mergeCell ref="I49:I53"/>
    <mergeCell ref="J49:J53"/>
    <mergeCell ref="T43:T46"/>
    <mergeCell ref="U43:U46"/>
    <mergeCell ref="M43:M46"/>
    <mergeCell ref="N43:N46"/>
    <mergeCell ref="V43:V46"/>
  </mergeCells>
  <dataValidations disablePrompts="1" xWindow="1324" yWindow="575" count="13">
    <dataValidation allowBlank="1" showInputMessage="1" showErrorMessage="1" prompt="Registrar la acción o  el nombre  del proyecto a realizar con base en la estrategia que se definió-  Hoja Estrategias   o si son acciones que se  deben adelantar como parte del día dia." sqref="H3:H4" xr:uid="{717133E0-34D8-47D9-8834-13F03BB6315B}"/>
    <dataValidation allowBlank="1" showInputMessage="1" showErrorMessage="1" prompt="Marcar X  si la acción que se propone es parte de las actividades que se deben desarollar en el dia a dia, o si solamente es una actividad- Mas de una actividad marca Proyecto " sqref="I3:I4" xr:uid="{2D99DBBE-83F5-4E5E-9768-17CD71D148BF}"/>
    <dataValidation allowBlank="1" showInputMessage="1" showErrorMessage="1" prompt="Marcar X  si es una acción o un proyecto nuevo que se va a realizar que implica el desarrollo de varias  actividades" sqref="J3:J4" xr:uid="{6DD27765-3F51-4C18-BCD4-BBEA9B4F9600}"/>
    <dataValidation allowBlank="1" showInputMessage="1" showErrorMessage="1" prompt="Describir las actividades que se van a desarrollar para el proyecto" sqref="K3:K4" xr:uid="{39348538-92C2-43CB-9D56-85E7F0F4F5E9}"/>
    <dataValidation allowBlank="1" showInputMessage="1" showErrorMessage="1" prompt="Registrar el nombre del proceso que va  a responder por la ejecución " sqref="L4:N4" xr:uid="{0E29287F-D69A-4EDF-AD29-ADF37FE05901}"/>
    <dataValidation allowBlank="1" showInputMessage="1" showErrorMessage="1" prompt="Registrar nombre de los procesos que se veran impactados con la acción/proyecto " sqref="O4" xr:uid="{CC3091B9-C25B-44E5-8253-3D350DEBFCE4}"/>
    <dataValidation allowBlank="1" showInputMessage="1" showErrorMessage="1" prompt="Cargo del servidor que  liderara la acción o el proyecto  ( Nivel central o nivel seccional segun corresponda el análisis)" sqref="T2" xr:uid="{2CE65FC2-E475-4C43-913F-CE4A49694C90}"/>
    <dataValidation allowBlank="1" showInputMessage="1" showErrorMessage="1" prompt="Si no aplica hacer medición, registrar el documento o el entregable final  Si es indicador con fórmula  matemática colocar la meta numérica" sqref="R1" xr:uid="{F1D17128-4FDA-4A7A-A716-0E4E878D5565}"/>
    <dataValidation allowBlank="1" showInputMessage="1" showErrorMessage="1" prompt="Registrar el acumulado del año cuando  se mide por avances o acumulados trimestrales " sqref="V3:V4" xr:uid="{85156D7B-E80B-409A-99A0-9ABE470735BC}"/>
    <dataValidation allowBlank="1" showInputMessage="1" showErrorMessage="1" prompt="Escribir cargo" sqref="P3:P4" xr:uid="{30F8A7E0-96DA-4DB7-8C94-A1891650EBF4}"/>
    <dataValidation allowBlank="1" showInputMessage="1" showErrorMessage="1" prompt="Fórmula matemática" sqref="S5 R3:R4" xr:uid="{2111D13C-5FF7-4D46-8187-0509B6A4A56C}"/>
    <dataValidation allowBlank="1" showInputMessage="1" showErrorMessage="1" prompt="De acuerdo con las variables de la fórmula: Pesos,  horas, actividades" sqref="S3:S4" xr:uid="{E60050D2-80CE-45E7-9766-B6133BC9AC2F}"/>
    <dataValidation allowBlank="1" showInputMessage="1" showErrorMessage="1" prompt="Escribir nombre de entregable o meta numérica  si es un indicador" sqref="Q3:Q4" xr:uid="{96CABF92-FE69-4B16-A99F-5C687295C037}"/>
  </dataValidations>
  <pageMargins left="0.7" right="0.7" top="0.75" bottom="0.75" header="0.3" footer="0.3"/>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57"/>
  <sheetViews>
    <sheetView showGridLines="0" tabSelected="1" zoomScale="85" zoomScaleNormal="85" workbookViewId="0">
      <selection activeCell="F3" sqref="F3:F4"/>
    </sheetView>
  </sheetViews>
  <sheetFormatPr defaultColWidth="11.42578125" defaultRowHeight="12"/>
  <cols>
    <col min="1" max="1" width="3.7109375" style="1" bestFit="1" customWidth="1"/>
    <col min="2" max="2" width="18.85546875" style="1" customWidth="1"/>
    <col min="3" max="3" width="35.85546875" style="1" customWidth="1"/>
    <col min="4" max="4" width="37.42578125" style="1" customWidth="1"/>
    <col min="5" max="5" width="22.85546875" style="1" customWidth="1"/>
    <col min="6" max="6" width="33.28515625" style="1" customWidth="1"/>
    <col min="7" max="7" width="40.42578125" style="1" customWidth="1"/>
    <col min="8" max="8" width="25.140625" style="1" customWidth="1"/>
    <col min="9" max="10" width="29.140625" style="1" customWidth="1"/>
    <col min="11" max="11" width="17.140625" style="1" customWidth="1"/>
    <col min="12" max="12" width="29.140625" style="1" customWidth="1"/>
    <col min="13" max="13" width="26.7109375" style="114" bestFit="1" customWidth="1"/>
    <col min="14" max="14" width="31" style="1" customWidth="1"/>
    <col min="15" max="15" width="31.7109375" style="121" customWidth="1"/>
    <col min="16" max="18" width="11.42578125" style="1"/>
    <col min="19" max="19" width="9.5703125" style="1" customWidth="1"/>
    <col min="20" max="16384" width="11.42578125" style="1"/>
  </cols>
  <sheetData>
    <row r="1" spans="1:15" customFormat="1" ht="22.5" customHeight="1">
      <c r="A1" s="154" t="s">
        <v>0</v>
      </c>
      <c r="B1" s="154"/>
      <c r="C1" s="154"/>
      <c r="D1" s="154"/>
      <c r="E1" s="154"/>
      <c r="F1" s="154"/>
      <c r="M1" s="113"/>
      <c r="O1" s="120"/>
    </row>
    <row r="2" spans="1:15" customFormat="1" ht="31.35" customHeight="1">
      <c r="A2" s="147" t="s">
        <v>327</v>
      </c>
      <c r="B2" s="147"/>
      <c r="C2" s="147"/>
      <c r="D2" s="147"/>
      <c r="E2" s="147"/>
      <c r="F2" s="147"/>
      <c r="M2" s="113"/>
      <c r="O2" s="120"/>
    </row>
    <row r="3" spans="1:15" s="70" customFormat="1" ht="34.5" customHeight="1">
      <c r="A3" s="208" t="s">
        <v>14</v>
      </c>
      <c r="B3" s="208" t="s">
        <v>106</v>
      </c>
      <c r="C3" s="208" t="s">
        <v>107</v>
      </c>
      <c r="D3" s="208" t="s">
        <v>108</v>
      </c>
      <c r="E3" s="208" t="s">
        <v>109</v>
      </c>
      <c r="F3" s="208" t="s">
        <v>110</v>
      </c>
      <c r="G3" s="208" t="s">
        <v>111</v>
      </c>
      <c r="H3" s="210" t="s">
        <v>328</v>
      </c>
      <c r="I3" s="205" t="s">
        <v>329</v>
      </c>
      <c r="J3" s="206"/>
      <c r="K3" s="206"/>
      <c r="L3" s="206"/>
      <c r="M3" s="206"/>
      <c r="N3" s="207"/>
    </row>
    <row r="4" spans="1:15" s="70" customFormat="1" ht="31.5" customHeight="1">
      <c r="A4" s="209"/>
      <c r="B4" s="209"/>
      <c r="C4" s="209"/>
      <c r="D4" s="209"/>
      <c r="E4" s="209"/>
      <c r="F4" s="209"/>
      <c r="G4" s="209"/>
      <c r="H4" s="211"/>
      <c r="I4" s="87" t="s">
        <v>118</v>
      </c>
      <c r="J4" s="87" t="s">
        <v>330</v>
      </c>
      <c r="K4" s="87" t="s">
        <v>331</v>
      </c>
      <c r="L4" s="88" t="s">
        <v>332</v>
      </c>
      <c r="M4" s="111" t="s">
        <v>333</v>
      </c>
      <c r="N4" s="88" t="s">
        <v>334</v>
      </c>
    </row>
    <row r="5" spans="1:15" s="2" customFormat="1" ht="36">
      <c r="A5" s="175">
        <v>1</v>
      </c>
      <c r="B5" s="175" t="s">
        <v>130</v>
      </c>
      <c r="C5" s="181" t="s">
        <v>131</v>
      </c>
      <c r="D5" s="22" t="s">
        <v>132</v>
      </c>
      <c r="E5" s="181" t="s">
        <v>133</v>
      </c>
      <c r="F5" s="6" t="s">
        <v>134</v>
      </c>
      <c r="G5" s="181" t="s">
        <v>135</v>
      </c>
      <c r="H5" s="3"/>
      <c r="I5" s="102"/>
      <c r="J5" s="102"/>
      <c r="K5" s="102"/>
      <c r="L5" s="102"/>
      <c r="M5" s="112"/>
      <c r="N5" s="4"/>
    </row>
    <row r="6" spans="1:15" ht="72">
      <c r="A6" s="175"/>
      <c r="B6" s="175"/>
      <c r="C6" s="181"/>
      <c r="D6" s="22" t="s">
        <v>139</v>
      </c>
      <c r="E6" s="181"/>
      <c r="F6" s="9" t="s">
        <v>140</v>
      </c>
      <c r="G6" s="181"/>
      <c r="H6" s="3"/>
      <c r="I6" s="102"/>
      <c r="J6" s="102"/>
      <c r="K6" s="102"/>
      <c r="L6" s="102"/>
      <c r="M6" s="215"/>
      <c r="N6" s="102"/>
    </row>
    <row r="7" spans="1:15" ht="96">
      <c r="A7" s="175"/>
      <c r="B7" s="175"/>
      <c r="C7" s="181"/>
      <c r="D7" s="22" t="s">
        <v>141</v>
      </c>
      <c r="E7" s="181"/>
      <c r="F7" s="9" t="s">
        <v>142</v>
      </c>
      <c r="G7" s="181"/>
      <c r="H7" s="3"/>
      <c r="I7" s="102"/>
      <c r="J7" s="102"/>
      <c r="K7" s="102"/>
      <c r="L7" s="102"/>
      <c r="M7" s="215"/>
      <c r="N7" s="102"/>
    </row>
    <row r="8" spans="1:15" ht="60">
      <c r="A8" s="175"/>
      <c r="B8" s="175"/>
      <c r="C8" s="181"/>
      <c r="D8" s="22" t="s">
        <v>143</v>
      </c>
      <c r="E8" s="181"/>
      <c r="F8" s="9" t="s">
        <v>144</v>
      </c>
      <c r="G8" s="181"/>
      <c r="H8" s="3"/>
      <c r="I8" s="102"/>
      <c r="J8" s="102"/>
      <c r="K8" s="102"/>
      <c r="L8" s="102"/>
      <c r="M8" s="215"/>
      <c r="N8" s="102"/>
    </row>
    <row r="9" spans="1:15" ht="48">
      <c r="A9" s="175"/>
      <c r="B9" s="175"/>
      <c r="C9" s="181"/>
      <c r="D9" s="14" t="s">
        <v>145</v>
      </c>
      <c r="E9" s="181"/>
      <c r="F9" s="15" t="s">
        <v>146</v>
      </c>
      <c r="G9" s="181"/>
      <c r="H9" s="3"/>
      <c r="I9" s="102"/>
      <c r="J9" s="102"/>
      <c r="K9" s="102"/>
      <c r="L9" s="102"/>
      <c r="M9" s="215"/>
      <c r="N9" s="102"/>
    </row>
    <row r="10" spans="1:15" ht="84">
      <c r="A10" s="173">
        <v>2</v>
      </c>
      <c r="B10" s="159" t="s">
        <v>147</v>
      </c>
      <c r="C10" s="176" t="s">
        <v>148</v>
      </c>
      <c r="D10" s="9" t="s">
        <v>149</v>
      </c>
      <c r="E10" s="177" t="s">
        <v>150</v>
      </c>
      <c r="F10" s="5" t="s">
        <v>335</v>
      </c>
      <c r="G10" s="177" t="s">
        <v>152</v>
      </c>
      <c r="H10" s="4" t="s">
        <v>176</v>
      </c>
      <c r="I10" s="4" t="s">
        <v>336</v>
      </c>
      <c r="J10" s="118">
        <v>0.93</v>
      </c>
      <c r="K10" s="4" t="s">
        <v>337</v>
      </c>
      <c r="L10" s="4" t="s">
        <v>338</v>
      </c>
      <c r="M10" s="119">
        <v>44287</v>
      </c>
      <c r="N10" s="4" t="s">
        <v>339</v>
      </c>
      <c r="O10" s="121" t="s">
        <v>167</v>
      </c>
    </row>
    <row r="11" spans="1:15" ht="24">
      <c r="A11" s="173"/>
      <c r="B11" s="159"/>
      <c r="C11" s="176"/>
      <c r="D11" s="9" t="s">
        <v>153</v>
      </c>
      <c r="E11" s="177"/>
      <c r="F11" s="16" t="s">
        <v>154</v>
      </c>
      <c r="G11" s="177"/>
      <c r="H11" s="3"/>
      <c r="I11" s="102"/>
      <c r="J11" s="102"/>
      <c r="K11" s="102"/>
      <c r="L11" s="102"/>
      <c r="M11" s="215"/>
      <c r="N11" s="102"/>
    </row>
    <row r="12" spans="1:15" ht="48">
      <c r="A12" s="173"/>
      <c r="B12" s="159"/>
      <c r="C12" s="176"/>
      <c r="D12" s="9" t="s">
        <v>155</v>
      </c>
      <c r="E12" s="177"/>
      <c r="F12" s="5" t="s">
        <v>340</v>
      </c>
      <c r="G12" s="177"/>
      <c r="H12" s="4" t="s">
        <v>228</v>
      </c>
      <c r="I12" s="4" t="s">
        <v>341</v>
      </c>
      <c r="J12" s="4" t="s">
        <v>342</v>
      </c>
      <c r="K12" s="4" t="s">
        <v>343</v>
      </c>
      <c r="L12" s="4" t="s">
        <v>344</v>
      </c>
      <c r="M12" s="119">
        <v>44286</v>
      </c>
      <c r="N12" s="4" t="s">
        <v>345</v>
      </c>
      <c r="O12" s="121" t="s">
        <v>183</v>
      </c>
    </row>
    <row r="13" spans="1:15" ht="75.75" customHeight="1">
      <c r="A13" s="173"/>
      <c r="B13" s="159"/>
      <c r="C13" s="176"/>
      <c r="D13" s="9" t="s">
        <v>157</v>
      </c>
      <c r="E13" s="177"/>
      <c r="F13" s="5" t="s">
        <v>346</v>
      </c>
      <c r="G13" s="177"/>
      <c r="H13" s="110" t="str">
        <f>+'Plan de Acción 2021'!H16</f>
        <v>Actualización y establecimiento de protocolos para el ingreso de personal y salida de elementos de la Dirección Ejecutiva de Administración Judicial</v>
      </c>
      <c r="I13" s="4" t="str">
        <f>'Plan de Acción 2021'!Q16</f>
        <v>Circular y Memorando actualizados y remitidos para aprobación y firma.</v>
      </c>
      <c r="J13" s="4" t="s">
        <v>347</v>
      </c>
      <c r="K13" s="4" t="str">
        <f>'Plan de Acción 2021'!S16</f>
        <v>Número de documentos</v>
      </c>
      <c r="L13" s="4" t="s">
        <v>348</v>
      </c>
      <c r="M13" s="119">
        <v>44286</v>
      </c>
      <c r="N13" s="4" t="s">
        <v>349</v>
      </c>
      <c r="O13" s="121" t="s">
        <v>167</v>
      </c>
    </row>
    <row r="14" spans="1:15" ht="96">
      <c r="A14" s="173"/>
      <c r="B14" s="159"/>
      <c r="C14" s="176"/>
      <c r="D14" s="5" t="s">
        <v>184</v>
      </c>
      <c r="E14" s="177"/>
      <c r="F14" s="5" t="s">
        <v>185</v>
      </c>
      <c r="G14" s="177"/>
      <c r="H14" s="3"/>
      <c r="I14" s="102"/>
      <c r="J14" s="102"/>
      <c r="K14" s="102"/>
      <c r="L14" s="102"/>
      <c r="M14" s="215"/>
      <c r="N14" s="102"/>
    </row>
    <row r="15" spans="1:15" ht="22.9" customHeight="1">
      <c r="A15" s="173">
        <v>3</v>
      </c>
      <c r="B15" s="159" t="s">
        <v>186</v>
      </c>
      <c r="C15" s="176" t="s">
        <v>187</v>
      </c>
      <c r="D15" s="9" t="s">
        <v>188</v>
      </c>
      <c r="E15" s="177" t="s">
        <v>189</v>
      </c>
      <c r="F15" s="195" t="s">
        <v>190</v>
      </c>
      <c r="G15" s="176" t="s">
        <v>191</v>
      </c>
      <c r="H15" s="3"/>
      <c r="I15" s="102"/>
      <c r="J15" s="102"/>
      <c r="K15" s="102"/>
      <c r="L15" s="102"/>
      <c r="M15" s="215"/>
      <c r="N15" s="102"/>
    </row>
    <row r="16" spans="1:15" ht="24">
      <c r="A16" s="173"/>
      <c r="B16" s="159"/>
      <c r="C16" s="176"/>
      <c r="D16" s="9" t="s">
        <v>153</v>
      </c>
      <c r="E16" s="177"/>
      <c r="F16" s="196"/>
      <c r="G16" s="176"/>
      <c r="H16" s="3"/>
      <c r="I16" s="102"/>
      <c r="J16" s="102"/>
      <c r="K16" s="102"/>
      <c r="L16" s="102"/>
      <c r="M16" s="215"/>
      <c r="N16" s="102"/>
    </row>
    <row r="17" spans="1:15" ht="72" customHeight="1">
      <c r="A17" s="173"/>
      <c r="B17" s="159"/>
      <c r="C17" s="176"/>
      <c r="D17" s="9" t="s">
        <v>149</v>
      </c>
      <c r="E17" s="177"/>
      <c r="F17" s="9" t="s">
        <v>192</v>
      </c>
      <c r="G17" s="176"/>
      <c r="H17" s="3"/>
      <c r="I17" s="102"/>
      <c r="J17" s="102"/>
      <c r="K17" s="102"/>
      <c r="L17" s="102"/>
      <c r="M17" s="215"/>
      <c r="N17" s="102"/>
    </row>
    <row r="18" spans="1:15" ht="22.9" customHeight="1">
      <c r="A18" s="173"/>
      <c r="B18" s="159"/>
      <c r="C18" s="176"/>
      <c r="D18" s="9" t="s">
        <v>193</v>
      </c>
      <c r="E18" s="177"/>
      <c r="F18" s="195" t="s">
        <v>194</v>
      </c>
      <c r="G18" s="176"/>
      <c r="H18" s="3"/>
      <c r="I18" s="102"/>
      <c r="J18" s="102"/>
      <c r="K18" s="102"/>
      <c r="L18" s="102"/>
      <c r="M18" s="215"/>
      <c r="N18" s="102"/>
    </row>
    <row r="19" spans="1:15" ht="24">
      <c r="A19" s="173"/>
      <c r="B19" s="159"/>
      <c r="C19" s="176"/>
      <c r="D19" s="9" t="s">
        <v>195</v>
      </c>
      <c r="E19" s="177"/>
      <c r="F19" s="213"/>
      <c r="G19" s="176"/>
      <c r="H19" s="3"/>
      <c r="I19" s="102"/>
      <c r="J19" s="102"/>
      <c r="K19" s="102"/>
      <c r="L19" s="102"/>
      <c r="M19" s="215"/>
      <c r="N19" s="102"/>
    </row>
    <row r="20" spans="1:15" ht="48">
      <c r="A20" s="173"/>
      <c r="B20" s="159"/>
      <c r="C20" s="176"/>
      <c r="D20" s="9" t="s">
        <v>196</v>
      </c>
      <c r="E20" s="177"/>
      <c r="F20" s="196"/>
      <c r="G20" s="176"/>
      <c r="H20" s="3"/>
      <c r="I20" s="102"/>
      <c r="J20" s="102"/>
      <c r="K20" s="102"/>
      <c r="L20" s="102"/>
      <c r="M20" s="215"/>
      <c r="N20" s="102"/>
    </row>
    <row r="21" spans="1:15" ht="57" customHeight="1">
      <c r="A21" s="173"/>
      <c r="B21" s="159"/>
      <c r="C21" s="176"/>
      <c r="D21" s="9" t="s">
        <v>197</v>
      </c>
      <c r="E21" s="177"/>
      <c r="F21" s="195" t="s">
        <v>198</v>
      </c>
      <c r="G21" s="176"/>
      <c r="H21" s="3"/>
      <c r="I21" s="102"/>
      <c r="J21" s="102"/>
      <c r="K21" s="102"/>
      <c r="L21" s="102"/>
      <c r="M21" s="215"/>
      <c r="N21" s="102"/>
    </row>
    <row r="22" spans="1:15" ht="36">
      <c r="A22" s="173"/>
      <c r="B22" s="159"/>
      <c r="C22" s="176"/>
      <c r="D22" s="9" t="s">
        <v>199</v>
      </c>
      <c r="E22" s="177"/>
      <c r="F22" s="196"/>
      <c r="G22" s="176"/>
      <c r="H22" s="3"/>
      <c r="I22" s="102"/>
      <c r="J22" s="102"/>
      <c r="K22" s="102"/>
      <c r="L22" s="102"/>
      <c r="M22" s="215"/>
      <c r="N22" s="102"/>
    </row>
    <row r="23" spans="1:15" ht="72">
      <c r="A23" s="173"/>
      <c r="B23" s="159"/>
      <c r="C23" s="176"/>
      <c r="D23" s="9" t="s">
        <v>200</v>
      </c>
      <c r="E23" s="177"/>
      <c r="F23" s="9" t="s">
        <v>201</v>
      </c>
      <c r="G23" s="176"/>
      <c r="H23" s="3"/>
      <c r="I23" s="102"/>
      <c r="J23" s="102"/>
      <c r="K23" s="102"/>
      <c r="L23" s="102"/>
      <c r="M23" s="215"/>
      <c r="N23" s="102"/>
    </row>
    <row r="24" spans="1:15" ht="60">
      <c r="A24" s="173"/>
      <c r="B24" s="159"/>
      <c r="C24" s="176"/>
      <c r="D24" s="9" t="s">
        <v>202</v>
      </c>
      <c r="E24" s="177"/>
      <c r="F24" s="9" t="s">
        <v>203</v>
      </c>
      <c r="G24" s="176"/>
      <c r="H24" s="3"/>
      <c r="I24" s="102"/>
      <c r="J24" s="102"/>
      <c r="K24" s="102"/>
      <c r="L24" s="102"/>
      <c r="M24" s="215"/>
      <c r="N24" s="102"/>
    </row>
    <row r="25" spans="1:15" ht="60">
      <c r="A25" s="173">
        <v>4</v>
      </c>
      <c r="B25" s="159" t="s">
        <v>204</v>
      </c>
      <c r="C25" s="177" t="s">
        <v>205</v>
      </c>
      <c r="D25" s="9" t="s">
        <v>153</v>
      </c>
      <c r="E25" s="177" t="s">
        <v>206</v>
      </c>
      <c r="F25" s="9" t="s">
        <v>350</v>
      </c>
      <c r="G25" s="176" t="s">
        <v>208</v>
      </c>
      <c r="H25" s="3"/>
      <c r="I25" s="102"/>
      <c r="J25" s="102"/>
      <c r="K25" s="102"/>
      <c r="L25" s="102"/>
      <c r="M25" s="215"/>
      <c r="N25" s="102"/>
    </row>
    <row r="26" spans="1:15" ht="72">
      <c r="A26" s="173"/>
      <c r="B26" s="159"/>
      <c r="C26" s="177"/>
      <c r="D26" s="9" t="s">
        <v>155</v>
      </c>
      <c r="E26" s="177"/>
      <c r="F26" s="9" t="s">
        <v>351</v>
      </c>
      <c r="G26" s="176"/>
      <c r="H26" s="110"/>
      <c r="I26" s="4"/>
      <c r="J26" s="115"/>
      <c r="K26" s="4"/>
      <c r="L26" s="4"/>
      <c r="M26" s="119"/>
      <c r="N26" s="4"/>
    </row>
    <row r="27" spans="1:15" ht="144">
      <c r="A27" s="173"/>
      <c r="B27" s="159"/>
      <c r="C27" s="177"/>
      <c r="D27" s="9" t="s">
        <v>233</v>
      </c>
      <c r="E27" s="177"/>
      <c r="F27" s="9" t="s">
        <v>352</v>
      </c>
      <c r="G27" s="176"/>
      <c r="H27" s="110" t="str">
        <f>'Plan de Acción 2021'!H37</f>
        <v>Información y diagnóstico actualizado de los temas a cargo</v>
      </c>
      <c r="I27" s="4" t="str">
        <f>'Plan de Acción 2021'!Q37</f>
        <v>.- Informes de consumo, de diagnóstico y de gestión.</v>
      </c>
      <c r="J27" s="115">
        <f>1/4</f>
        <v>0.25</v>
      </c>
      <c r="K27" s="4" t="str">
        <f>'Plan de Acción 2021'!S37</f>
        <v>Número de Informes</v>
      </c>
      <c r="L27" s="4" t="s">
        <v>353</v>
      </c>
      <c r="M27" s="119">
        <v>44286</v>
      </c>
      <c r="N27" s="4" t="s">
        <v>354</v>
      </c>
      <c r="O27" s="121" t="s">
        <v>167</v>
      </c>
    </row>
    <row r="28" spans="1:15" ht="84">
      <c r="A28" s="173"/>
      <c r="B28" s="159"/>
      <c r="C28" s="177"/>
      <c r="D28" s="9" t="s">
        <v>235</v>
      </c>
      <c r="E28" s="177"/>
      <c r="F28" s="9" t="s">
        <v>236</v>
      </c>
      <c r="G28" s="176"/>
      <c r="H28" s="3"/>
      <c r="I28" s="102"/>
      <c r="J28" s="102"/>
      <c r="K28" s="102"/>
      <c r="L28" s="102"/>
      <c r="M28" s="215"/>
      <c r="N28" s="102"/>
    </row>
    <row r="29" spans="1:15" ht="108">
      <c r="A29" s="159">
        <v>5</v>
      </c>
      <c r="B29" s="159" t="s">
        <v>237</v>
      </c>
      <c r="C29" s="194" t="s">
        <v>238</v>
      </c>
      <c r="D29" s="9" t="s">
        <v>239</v>
      </c>
      <c r="E29" s="177" t="s">
        <v>240</v>
      </c>
      <c r="F29" s="9" t="s">
        <v>241</v>
      </c>
      <c r="G29" s="176" t="s">
        <v>242</v>
      </c>
      <c r="H29" s="4" t="s">
        <v>243</v>
      </c>
      <c r="I29" s="4" t="s">
        <v>355</v>
      </c>
      <c r="J29" s="125">
        <v>0.2</v>
      </c>
      <c r="K29" s="4" t="s">
        <v>248</v>
      </c>
      <c r="L29" s="4" t="s">
        <v>356</v>
      </c>
      <c r="M29" s="119">
        <v>44286</v>
      </c>
      <c r="N29" s="4" t="s">
        <v>357</v>
      </c>
      <c r="O29" s="121" t="s">
        <v>249</v>
      </c>
    </row>
    <row r="30" spans="1:15" ht="108">
      <c r="A30" s="159"/>
      <c r="B30" s="159"/>
      <c r="C30" s="194"/>
      <c r="D30" s="9" t="s">
        <v>251</v>
      </c>
      <c r="E30" s="177"/>
      <c r="F30" s="177" t="s">
        <v>252</v>
      </c>
      <c r="G30" s="176"/>
      <c r="H30" s="4" t="s">
        <v>253</v>
      </c>
      <c r="I30" s="4" t="s">
        <v>358</v>
      </c>
      <c r="J30" s="125">
        <v>0.42313117066290551</v>
      </c>
      <c r="K30" s="4" t="s">
        <v>257</v>
      </c>
      <c r="L30" s="4" t="s">
        <v>359</v>
      </c>
      <c r="M30" s="119">
        <v>44286</v>
      </c>
      <c r="N30" s="4" t="s">
        <v>360</v>
      </c>
      <c r="O30" s="121" t="s">
        <v>249</v>
      </c>
    </row>
    <row r="31" spans="1:15" ht="36">
      <c r="A31" s="159"/>
      <c r="B31" s="159"/>
      <c r="C31" s="194"/>
      <c r="D31" s="9" t="s">
        <v>193</v>
      </c>
      <c r="E31" s="177"/>
      <c r="F31" s="177"/>
      <c r="G31" s="176"/>
      <c r="H31" s="3"/>
      <c r="I31" s="102"/>
      <c r="J31" s="102"/>
      <c r="K31" s="102"/>
      <c r="L31" s="102"/>
      <c r="M31" s="215"/>
      <c r="N31" s="102"/>
    </row>
    <row r="32" spans="1:15" ht="41.25" customHeight="1">
      <c r="A32" s="159"/>
      <c r="B32" s="159"/>
      <c r="C32" s="194"/>
      <c r="D32" s="9" t="s">
        <v>261</v>
      </c>
      <c r="E32" s="177"/>
      <c r="F32" s="177" t="s">
        <v>262</v>
      </c>
      <c r="G32" s="176"/>
      <c r="H32" s="159" t="s">
        <v>264</v>
      </c>
      <c r="I32" s="4" t="s">
        <v>267</v>
      </c>
      <c r="J32" s="101">
        <v>15</v>
      </c>
      <c r="K32" s="4" t="s">
        <v>269</v>
      </c>
      <c r="L32" s="102" t="s">
        <v>361</v>
      </c>
      <c r="M32" s="216">
        <v>44312</v>
      </c>
      <c r="N32" s="102"/>
      <c r="O32" s="121" t="s">
        <v>270</v>
      </c>
    </row>
    <row r="33" spans="1:15" ht="41.25" customHeight="1">
      <c r="A33" s="159"/>
      <c r="B33" s="159"/>
      <c r="C33" s="194"/>
      <c r="D33" s="9" t="s">
        <v>188</v>
      </c>
      <c r="E33" s="177"/>
      <c r="F33" s="177"/>
      <c r="G33" s="176"/>
      <c r="H33" s="159"/>
      <c r="I33" s="4" t="s">
        <v>273</v>
      </c>
      <c r="J33" s="217">
        <v>1</v>
      </c>
      <c r="K33" s="4" t="s">
        <v>275</v>
      </c>
      <c r="L33" s="102" t="s">
        <v>362</v>
      </c>
      <c r="M33" s="216">
        <v>44312</v>
      </c>
      <c r="N33" s="102"/>
      <c r="O33" s="121" t="s">
        <v>270</v>
      </c>
    </row>
    <row r="34" spans="1:15" ht="41.25" customHeight="1">
      <c r="A34" s="159"/>
      <c r="B34" s="159"/>
      <c r="C34" s="194"/>
      <c r="D34" s="9" t="s">
        <v>263</v>
      </c>
      <c r="E34" s="177"/>
      <c r="F34" s="177" t="s">
        <v>262</v>
      </c>
      <c r="G34" s="176"/>
      <c r="H34" s="159"/>
      <c r="I34" s="4" t="s">
        <v>279</v>
      </c>
      <c r="J34" s="217">
        <f>67/69</f>
        <v>0.97101449275362317</v>
      </c>
      <c r="K34" s="93" t="s">
        <v>281</v>
      </c>
      <c r="L34" s="4" t="s">
        <v>363</v>
      </c>
      <c r="M34" s="216">
        <v>44312</v>
      </c>
      <c r="N34" s="102"/>
      <c r="O34" s="121" t="s">
        <v>270</v>
      </c>
    </row>
    <row r="35" spans="1:15" ht="41.25" customHeight="1">
      <c r="A35" s="159"/>
      <c r="B35" s="159"/>
      <c r="C35" s="194"/>
      <c r="D35" s="9" t="s">
        <v>271</v>
      </c>
      <c r="E35" s="177"/>
      <c r="F35" s="177"/>
      <c r="G35" s="176"/>
      <c r="H35" s="159"/>
      <c r="I35" s="4" t="s">
        <v>284</v>
      </c>
      <c r="J35" s="217">
        <f>149/149</f>
        <v>1</v>
      </c>
      <c r="K35" s="93" t="s">
        <v>286</v>
      </c>
      <c r="L35" s="4" t="s">
        <v>363</v>
      </c>
      <c r="M35" s="216">
        <v>44312</v>
      </c>
      <c r="N35" s="102"/>
      <c r="O35" s="121" t="s">
        <v>270</v>
      </c>
    </row>
    <row r="36" spans="1:15" ht="41.25" customHeight="1">
      <c r="A36" s="159"/>
      <c r="B36" s="159"/>
      <c r="C36" s="194"/>
      <c r="D36" s="9" t="s">
        <v>276</v>
      </c>
      <c r="E36" s="177"/>
      <c r="F36" s="177" t="s">
        <v>277</v>
      </c>
      <c r="G36" s="176"/>
      <c r="H36" s="159"/>
      <c r="I36" s="102"/>
      <c r="J36" s="102"/>
      <c r="K36" s="101"/>
      <c r="L36" s="102"/>
      <c r="M36" s="102"/>
      <c r="N36" s="102"/>
      <c r="O36" s="121" t="s">
        <v>270</v>
      </c>
    </row>
    <row r="37" spans="1:15" ht="24">
      <c r="A37" s="159"/>
      <c r="B37" s="159"/>
      <c r="C37" s="194"/>
      <c r="D37" s="9" t="s">
        <v>282</v>
      </c>
      <c r="E37" s="177"/>
      <c r="F37" s="177"/>
      <c r="G37" s="176"/>
      <c r="H37" s="3"/>
      <c r="I37" s="102"/>
      <c r="J37" s="102"/>
      <c r="K37" s="102"/>
      <c r="L37" s="102"/>
      <c r="M37" s="215"/>
      <c r="N37" s="102"/>
    </row>
    <row r="38" spans="1:15" ht="48">
      <c r="A38" s="159"/>
      <c r="B38" s="159"/>
      <c r="C38" s="194"/>
      <c r="D38" s="9" t="s">
        <v>287</v>
      </c>
      <c r="E38" s="177"/>
      <c r="F38" s="177" t="s">
        <v>288</v>
      </c>
      <c r="G38" s="176"/>
      <c r="H38" s="3"/>
      <c r="I38" s="102"/>
      <c r="J38" s="102"/>
      <c r="K38" s="102"/>
      <c r="L38" s="102"/>
      <c r="M38" s="215"/>
      <c r="N38" s="102"/>
    </row>
    <row r="39" spans="1:15" ht="36">
      <c r="A39" s="159"/>
      <c r="B39" s="159"/>
      <c r="C39" s="194"/>
      <c r="D39" s="9" t="s">
        <v>290</v>
      </c>
      <c r="E39" s="177"/>
      <c r="F39" s="177"/>
      <c r="G39" s="176"/>
      <c r="H39" s="3"/>
      <c r="I39" s="102"/>
      <c r="J39" s="102"/>
      <c r="K39" s="102"/>
      <c r="L39" s="102"/>
      <c r="M39" s="215"/>
      <c r="N39" s="102"/>
    </row>
    <row r="40" spans="1:15" ht="36">
      <c r="A40" s="173">
        <v>6</v>
      </c>
      <c r="B40" s="159" t="s">
        <v>291</v>
      </c>
      <c r="C40" s="177" t="s">
        <v>292</v>
      </c>
      <c r="D40" s="177" t="s">
        <v>261</v>
      </c>
      <c r="E40" s="176" t="s">
        <v>293</v>
      </c>
      <c r="F40" s="9" t="s">
        <v>294</v>
      </c>
      <c r="G40" s="176" t="s">
        <v>364</v>
      </c>
      <c r="H40" s="3"/>
      <c r="I40" s="102"/>
      <c r="J40" s="102"/>
      <c r="K40" s="102"/>
      <c r="L40" s="102"/>
      <c r="M40" s="215"/>
      <c r="N40" s="102"/>
    </row>
    <row r="41" spans="1:15" ht="60">
      <c r="A41" s="173"/>
      <c r="B41" s="159"/>
      <c r="C41" s="177"/>
      <c r="D41" s="177"/>
      <c r="E41" s="176"/>
      <c r="F41" s="9" t="s">
        <v>296</v>
      </c>
      <c r="G41" s="176"/>
      <c r="H41" s="3"/>
      <c r="I41" s="102"/>
      <c r="J41" s="102"/>
      <c r="K41" s="102"/>
      <c r="L41" s="102"/>
      <c r="M41" s="215"/>
      <c r="N41" s="102"/>
    </row>
    <row r="42" spans="1:15" ht="36">
      <c r="A42" s="173"/>
      <c r="B42" s="159"/>
      <c r="C42" s="177"/>
      <c r="D42" s="177" t="s">
        <v>149</v>
      </c>
      <c r="E42" s="176"/>
      <c r="F42" s="9" t="s">
        <v>297</v>
      </c>
      <c r="G42" s="176"/>
      <c r="H42" s="3"/>
      <c r="I42" s="102"/>
      <c r="J42" s="102"/>
      <c r="K42" s="102"/>
      <c r="L42" s="102"/>
      <c r="M42" s="215"/>
      <c r="N42" s="102"/>
    </row>
    <row r="43" spans="1:15" ht="84">
      <c r="A43" s="173"/>
      <c r="B43" s="159"/>
      <c r="C43" s="177"/>
      <c r="D43" s="177"/>
      <c r="E43" s="176"/>
      <c r="F43" s="9" t="s">
        <v>298</v>
      </c>
      <c r="G43" s="176"/>
      <c r="H43" s="3"/>
      <c r="I43" s="102"/>
      <c r="J43" s="102"/>
      <c r="K43" s="102"/>
      <c r="L43" s="102"/>
      <c r="M43" s="215"/>
      <c r="N43" s="102"/>
    </row>
    <row r="44" spans="1:15" ht="48">
      <c r="A44" s="173"/>
      <c r="B44" s="159"/>
      <c r="C44" s="177"/>
      <c r="D44" s="177" t="s">
        <v>195</v>
      </c>
      <c r="E44" s="176"/>
      <c r="F44" s="9" t="s">
        <v>299</v>
      </c>
      <c r="G44" s="176"/>
      <c r="H44" s="3"/>
      <c r="I44" s="102"/>
      <c r="J44" s="102"/>
      <c r="K44" s="102"/>
      <c r="L44" s="102"/>
      <c r="M44" s="215"/>
      <c r="N44" s="102"/>
    </row>
    <row r="45" spans="1:15" ht="36">
      <c r="A45" s="173"/>
      <c r="B45" s="159"/>
      <c r="C45" s="177"/>
      <c r="D45" s="177"/>
      <c r="E45" s="176"/>
      <c r="F45" s="9" t="s">
        <v>300</v>
      </c>
      <c r="G45" s="176"/>
      <c r="H45" s="3"/>
      <c r="I45" s="102"/>
      <c r="J45" s="102"/>
      <c r="K45" s="102"/>
      <c r="L45" s="102"/>
      <c r="M45" s="215"/>
      <c r="N45" s="102"/>
    </row>
    <row r="46" spans="1:15" ht="36">
      <c r="A46" s="173"/>
      <c r="B46" s="159"/>
      <c r="C46" s="177"/>
      <c r="D46" s="177" t="s">
        <v>193</v>
      </c>
      <c r="E46" s="176"/>
      <c r="F46" s="9" t="s">
        <v>301</v>
      </c>
      <c r="G46" s="176"/>
      <c r="H46" s="3"/>
      <c r="I46" s="102"/>
      <c r="J46" s="102"/>
      <c r="K46" s="102"/>
      <c r="L46" s="102"/>
      <c r="M46" s="215"/>
      <c r="N46" s="102"/>
    </row>
    <row r="47" spans="1:15" ht="36">
      <c r="A47" s="173"/>
      <c r="B47" s="159"/>
      <c r="C47" s="177"/>
      <c r="D47" s="177"/>
      <c r="E47" s="176"/>
      <c r="F47" s="9" t="s">
        <v>302</v>
      </c>
      <c r="G47" s="176"/>
      <c r="H47" s="3"/>
      <c r="I47" s="102"/>
      <c r="J47" s="102"/>
      <c r="K47" s="102"/>
      <c r="L47" s="102"/>
      <c r="M47" s="215"/>
      <c r="N47" s="102"/>
    </row>
    <row r="48" spans="1:15" ht="60">
      <c r="A48" s="173"/>
      <c r="B48" s="159"/>
      <c r="C48" s="177"/>
      <c r="D48" s="9" t="s">
        <v>188</v>
      </c>
      <c r="E48" s="176"/>
      <c r="F48" s="9" t="s">
        <v>303</v>
      </c>
      <c r="G48" s="176"/>
      <c r="H48" s="83" t="str">
        <f>+'Plan de Acción 2021'!H63</f>
        <v>Estandarización en el manejo de residuos sólidos y peligrosos en la DEAJ</v>
      </c>
      <c r="I48" s="102"/>
      <c r="J48" s="102"/>
      <c r="K48" s="102"/>
      <c r="L48" s="102"/>
      <c r="M48" s="215"/>
      <c r="N48" s="102"/>
    </row>
    <row r="49" spans="1:15" ht="36">
      <c r="A49" s="173"/>
      <c r="B49" s="159"/>
      <c r="C49" s="177"/>
      <c r="D49" s="177" t="s">
        <v>309</v>
      </c>
      <c r="E49" s="176"/>
      <c r="F49" s="9" t="s">
        <v>310</v>
      </c>
      <c r="G49" s="176"/>
      <c r="H49" s="3"/>
      <c r="I49" s="102"/>
      <c r="J49" s="102"/>
      <c r="K49" s="102"/>
      <c r="L49" s="102"/>
      <c r="M49" s="215"/>
      <c r="N49" s="102"/>
    </row>
    <row r="50" spans="1:15" ht="48">
      <c r="A50" s="173"/>
      <c r="B50" s="159"/>
      <c r="C50" s="177"/>
      <c r="D50" s="177"/>
      <c r="E50" s="176"/>
      <c r="F50" s="9" t="s">
        <v>311</v>
      </c>
      <c r="G50" s="176"/>
      <c r="H50" s="3"/>
      <c r="I50" s="102"/>
      <c r="J50" s="102"/>
      <c r="K50" s="102"/>
      <c r="L50" s="102"/>
      <c r="M50" s="215"/>
      <c r="N50" s="102"/>
    </row>
    <row r="51" spans="1:15" ht="84">
      <c r="A51" s="173">
        <v>7</v>
      </c>
      <c r="B51" s="159" t="s">
        <v>312</v>
      </c>
      <c r="C51" s="177" t="s">
        <v>313</v>
      </c>
      <c r="D51" s="9" t="s">
        <v>314</v>
      </c>
      <c r="E51" s="176" t="s">
        <v>315</v>
      </c>
      <c r="F51" s="5" t="s">
        <v>316</v>
      </c>
      <c r="G51" s="176" t="s">
        <v>365</v>
      </c>
      <c r="H51" s="110" t="str">
        <f>'Plan de Acción 2021'!H66</f>
        <v>Transparencia activa en el apoyo a la adquisición de bienes y servicios</v>
      </c>
      <c r="I51" s="4" t="str">
        <f>'Plan de Acción 2021'!Q66</f>
        <v xml:space="preserve">Borrador de EP/Fichas de solicitud de contratación con factores SST y MA </v>
      </c>
      <c r="J51" s="115">
        <f>4/4</f>
        <v>1</v>
      </c>
      <c r="K51" s="4" t="str">
        <f>'Plan de Acción 2021'!Q66</f>
        <v xml:space="preserve">Borrador de EP/Fichas de solicitud de contratación con factores SST y MA </v>
      </c>
      <c r="L51" s="4" t="s">
        <v>366</v>
      </c>
      <c r="M51" s="119">
        <v>44286</v>
      </c>
      <c r="N51" s="4" t="s">
        <v>367</v>
      </c>
      <c r="O51" s="121" t="s">
        <v>167</v>
      </c>
    </row>
    <row r="52" spans="1:15" ht="36">
      <c r="A52" s="173"/>
      <c r="B52" s="159"/>
      <c r="C52" s="177"/>
      <c r="D52" s="9" t="s">
        <v>193</v>
      </c>
      <c r="E52" s="176"/>
      <c r="F52" s="176" t="s">
        <v>323</v>
      </c>
      <c r="G52" s="212"/>
      <c r="H52" s="3"/>
      <c r="I52" s="102"/>
      <c r="J52" s="102"/>
      <c r="K52" s="102"/>
      <c r="L52" s="102"/>
      <c r="M52" s="215"/>
      <c r="N52" s="102"/>
    </row>
    <row r="53" spans="1:15" ht="24">
      <c r="A53" s="173"/>
      <c r="B53" s="159"/>
      <c r="C53" s="177"/>
      <c r="D53" s="9" t="s">
        <v>188</v>
      </c>
      <c r="E53" s="176"/>
      <c r="F53" s="176"/>
      <c r="G53" s="212"/>
      <c r="H53" s="3"/>
      <c r="I53" s="102"/>
      <c r="J53" s="102"/>
      <c r="K53" s="102"/>
      <c r="L53" s="102"/>
      <c r="M53" s="215"/>
      <c r="N53" s="102"/>
    </row>
    <row r="54" spans="1:15" ht="24">
      <c r="A54" s="173"/>
      <c r="B54" s="159"/>
      <c r="C54" s="177"/>
      <c r="D54" s="9" t="s">
        <v>261</v>
      </c>
      <c r="E54" s="176"/>
      <c r="F54" s="177" t="s">
        <v>324</v>
      </c>
      <c r="G54" s="212"/>
      <c r="H54" s="3"/>
      <c r="I54" s="102"/>
      <c r="J54" s="102"/>
      <c r="K54" s="102"/>
      <c r="L54" s="102"/>
      <c r="M54" s="215"/>
      <c r="N54" s="102"/>
    </row>
    <row r="55" spans="1:15">
      <c r="A55" s="173"/>
      <c r="B55" s="159"/>
      <c r="C55" s="177"/>
      <c r="D55" s="9" t="s">
        <v>251</v>
      </c>
      <c r="E55" s="176"/>
      <c r="F55" s="177"/>
      <c r="G55" s="212"/>
      <c r="H55" s="3"/>
      <c r="I55" s="102"/>
      <c r="J55" s="102"/>
      <c r="K55" s="102"/>
      <c r="L55" s="102"/>
      <c r="M55" s="215"/>
      <c r="N55" s="102"/>
    </row>
    <row r="56" spans="1:15" ht="36">
      <c r="A56" s="173"/>
      <c r="B56" s="159"/>
      <c r="C56" s="177"/>
      <c r="D56" s="9" t="s">
        <v>325</v>
      </c>
      <c r="E56" s="176"/>
      <c r="F56" s="177" t="s">
        <v>326</v>
      </c>
      <c r="G56" s="212"/>
      <c r="H56" s="3"/>
      <c r="I56" s="102"/>
      <c r="J56" s="102"/>
      <c r="K56" s="102"/>
      <c r="L56" s="102"/>
      <c r="M56" s="215"/>
      <c r="N56" s="102"/>
    </row>
    <row r="57" spans="1:15" ht="48">
      <c r="A57" s="173"/>
      <c r="B57" s="159"/>
      <c r="C57" s="177"/>
      <c r="D57" s="9" t="s">
        <v>368</v>
      </c>
      <c r="E57" s="176"/>
      <c r="F57" s="177"/>
      <c r="G57" s="212"/>
      <c r="H57" s="3"/>
      <c r="I57" s="102"/>
      <c r="J57" s="102"/>
      <c r="K57" s="102"/>
      <c r="L57" s="102"/>
      <c r="M57" s="215"/>
      <c r="N57" s="102"/>
    </row>
  </sheetData>
  <mergeCells count="63">
    <mergeCell ref="A5:A9"/>
    <mergeCell ref="B5:B9"/>
    <mergeCell ref="C5:C9"/>
    <mergeCell ref="E5:E9"/>
    <mergeCell ref="G5:G9"/>
    <mergeCell ref="A10:A14"/>
    <mergeCell ref="B10:B14"/>
    <mergeCell ref="C10:C14"/>
    <mergeCell ref="E10:E14"/>
    <mergeCell ref="G10:G14"/>
    <mergeCell ref="G15:G24"/>
    <mergeCell ref="F18:F20"/>
    <mergeCell ref="F21:F22"/>
    <mergeCell ref="A25:A28"/>
    <mergeCell ref="B25:B28"/>
    <mergeCell ref="C25:C28"/>
    <mergeCell ref="E25:E28"/>
    <mergeCell ref="G25:G28"/>
    <mergeCell ref="A15:A24"/>
    <mergeCell ref="B15:B24"/>
    <mergeCell ref="C15:C24"/>
    <mergeCell ref="E15:E24"/>
    <mergeCell ref="F15:F16"/>
    <mergeCell ref="G29:G39"/>
    <mergeCell ref="F30:F31"/>
    <mergeCell ref="F32:F33"/>
    <mergeCell ref="F34:F35"/>
    <mergeCell ref="F36:F37"/>
    <mergeCell ref="F38:F39"/>
    <mergeCell ref="A40:A50"/>
    <mergeCell ref="B40:B50"/>
    <mergeCell ref="C40:C50"/>
    <mergeCell ref="D40:D41"/>
    <mergeCell ref="E40:E50"/>
    <mergeCell ref="G40:G50"/>
    <mergeCell ref="D42:D43"/>
    <mergeCell ref="D44:D45"/>
    <mergeCell ref="D46:D47"/>
    <mergeCell ref="D49:D50"/>
    <mergeCell ref="A51:A57"/>
    <mergeCell ref="B51:B57"/>
    <mergeCell ref="C51:C57"/>
    <mergeCell ref="E51:E57"/>
    <mergeCell ref="G51:G57"/>
    <mergeCell ref="F52:F53"/>
    <mergeCell ref="F54:F55"/>
    <mergeCell ref="F56:F57"/>
    <mergeCell ref="H32:H36"/>
    <mergeCell ref="A1:F1"/>
    <mergeCell ref="A2:F2"/>
    <mergeCell ref="I3:N3"/>
    <mergeCell ref="F3:F4"/>
    <mergeCell ref="G3:G4"/>
    <mergeCell ref="H3:H4"/>
    <mergeCell ref="A3:A4"/>
    <mergeCell ref="B3:B4"/>
    <mergeCell ref="C3:C4"/>
    <mergeCell ref="D3:D4"/>
    <mergeCell ref="E3:E4"/>
    <mergeCell ref="A29:A39"/>
    <mergeCell ref="B29:B39"/>
    <mergeCell ref="C29:C39"/>
    <mergeCell ref="E29:E39"/>
  </mergeCells>
  <dataValidations count="5">
    <dataValidation allowBlank="1" showInputMessage="1" showErrorMessage="1" prompt="COPIAR COLUMNA &quot;H&quot; DE LA HOJA PLAN DE ACCIÓN " sqref="H3:H4" xr:uid="{7128B549-A6D1-479C-8F05-DD133DEFFF03}"/>
    <dataValidation allowBlank="1" showInputMessage="1" showErrorMessage="1" prompt="COPIAR COLUMNA &quot;O&quot; DE LA HOJA PLAN DE ACCIÓN " sqref="I4" xr:uid="{C55808B4-BD57-4B37-B13C-E543251BFDD8}"/>
    <dataValidation allowBlank="1" showInputMessage="1" showErrorMessage="1" prompt="REGISTRAR EL RESULTADO DEL INDICADOR " sqref="J4" xr:uid="{309C241D-4743-448C-AEF4-E6DBFD6544F8}"/>
    <dataValidation allowBlank="1" showInputMessage="1" showErrorMessage="1" prompt="COPIAR DE LA COLUMNA &quot;Q&quot; DE LA HOJA PLAN DE ACCIÓN " sqref="K4" xr:uid="{69F6490E-5083-456A-B3F4-A1FAC0D575CA}"/>
    <dataValidation allowBlank="1" showInputMessage="1" showErrorMessage="1" prompt="REGISTRAR EL ENTREGABLE " sqref="L4" xr:uid="{A33FC347-D85B-42B4-AF7D-DDBA1982CCD5}"/>
  </dataValidations>
  <pageMargins left="0.7" right="0.7" top="0.75" bottom="0.75" header="0.3" footer="0.3"/>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58"/>
  <sheetViews>
    <sheetView showGridLines="0" zoomScale="85" zoomScaleNormal="85" workbookViewId="0">
      <selection activeCell="E3" sqref="E3:E4"/>
    </sheetView>
  </sheetViews>
  <sheetFormatPr defaultColWidth="11.42578125" defaultRowHeight="1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1" width="29.140625" style="1" customWidth="1"/>
    <col min="12" max="12" width="15" style="1" customWidth="1"/>
    <col min="13" max="13" width="26.7109375" style="117" bestFit="1" customWidth="1"/>
    <col min="14" max="14" width="31" style="1" customWidth="1"/>
    <col min="15" max="15" width="23.42578125" style="121" customWidth="1"/>
    <col min="16" max="18" width="11.42578125" style="1"/>
    <col min="19" max="19" width="9.5703125" style="1" customWidth="1"/>
    <col min="20" max="16384" width="11.42578125" style="1"/>
  </cols>
  <sheetData>
    <row r="1" spans="1:15" customFormat="1" ht="22.5" customHeight="1">
      <c r="A1" s="154" t="s">
        <v>0</v>
      </c>
      <c r="B1" s="154"/>
      <c r="C1" s="154"/>
      <c r="D1" s="154"/>
      <c r="E1" s="154"/>
      <c r="F1" s="154"/>
      <c r="M1" s="116"/>
      <c r="O1" s="120"/>
    </row>
    <row r="2" spans="1:15" customFormat="1" ht="31.35" customHeight="1">
      <c r="A2" s="147" t="s">
        <v>369</v>
      </c>
      <c r="B2" s="147"/>
      <c r="C2" s="147"/>
      <c r="D2" s="147"/>
      <c r="E2" s="147"/>
      <c r="F2" s="147"/>
      <c r="M2" s="116"/>
      <c r="O2" s="120"/>
    </row>
    <row r="3" spans="1:15" s="70" customFormat="1" ht="34.5" customHeight="1">
      <c r="A3" s="208" t="s">
        <v>14</v>
      </c>
      <c r="B3" s="208" t="s">
        <v>106</v>
      </c>
      <c r="C3" s="208" t="s">
        <v>107</v>
      </c>
      <c r="D3" s="208" t="s">
        <v>108</v>
      </c>
      <c r="E3" s="208" t="s">
        <v>109</v>
      </c>
      <c r="F3" s="208" t="s">
        <v>110</v>
      </c>
      <c r="G3" s="208" t="s">
        <v>111</v>
      </c>
      <c r="H3" s="210" t="s">
        <v>328</v>
      </c>
      <c r="I3" s="205" t="s">
        <v>370</v>
      </c>
      <c r="J3" s="206"/>
      <c r="K3" s="206"/>
      <c r="L3" s="206"/>
      <c r="M3" s="206"/>
      <c r="N3" s="207"/>
    </row>
    <row r="4" spans="1:15" s="70" customFormat="1" ht="31.5" customHeight="1">
      <c r="A4" s="209"/>
      <c r="B4" s="209"/>
      <c r="C4" s="209"/>
      <c r="D4" s="209"/>
      <c r="E4" s="209"/>
      <c r="F4" s="209"/>
      <c r="G4" s="209"/>
      <c r="H4" s="211"/>
      <c r="I4" s="87" t="s">
        <v>118</v>
      </c>
      <c r="J4" s="87" t="s">
        <v>330</v>
      </c>
      <c r="K4" s="88" t="s">
        <v>332</v>
      </c>
      <c r="L4" s="88" t="s">
        <v>120</v>
      </c>
      <c r="M4" s="111" t="s">
        <v>333</v>
      </c>
      <c r="N4" s="88" t="s">
        <v>371</v>
      </c>
    </row>
    <row r="5" spans="1:15" s="2" customFormat="1" ht="48">
      <c r="A5" s="175">
        <v>1</v>
      </c>
      <c r="B5" s="175" t="s">
        <v>130</v>
      </c>
      <c r="C5" s="181" t="s">
        <v>131</v>
      </c>
      <c r="D5" s="22" t="s">
        <v>132</v>
      </c>
      <c r="E5" s="181" t="s">
        <v>133</v>
      </c>
      <c r="F5" s="6" t="s">
        <v>134</v>
      </c>
      <c r="G5" s="181" t="s">
        <v>135</v>
      </c>
      <c r="H5" s="4"/>
      <c r="I5" s="4"/>
      <c r="J5" s="4"/>
      <c r="K5" s="4"/>
      <c r="L5" s="4"/>
      <c r="M5" s="112"/>
      <c r="N5" s="4"/>
    </row>
    <row r="6" spans="1:15" ht="72">
      <c r="A6" s="175"/>
      <c r="B6" s="175"/>
      <c r="C6" s="181"/>
      <c r="D6" s="22" t="s">
        <v>139</v>
      </c>
      <c r="E6" s="181"/>
      <c r="F6" s="9" t="s">
        <v>140</v>
      </c>
      <c r="G6" s="181"/>
      <c r="H6" s="4"/>
      <c r="I6" s="4"/>
      <c r="J6" s="4"/>
      <c r="K6" s="4"/>
      <c r="L6" s="4"/>
      <c r="M6" s="119"/>
      <c r="N6" s="4"/>
    </row>
    <row r="7" spans="1:15" ht="120">
      <c r="A7" s="175"/>
      <c r="B7" s="175"/>
      <c r="C7" s="181"/>
      <c r="D7" s="22" t="s">
        <v>141</v>
      </c>
      <c r="E7" s="181"/>
      <c r="F7" s="9" t="s">
        <v>142</v>
      </c>
      <c r="G7" s="181"/>
      <c r="H7" s="4"/>
      <c r="I7" s="4"/>
      <c r="J7" s="4"/>
      <c r="K7" s="4"/>
      <c r="L7" s="4"/>
      <c r="M7" s="119"/>
      <c r="N7" s="4"/>
    </row>
    <row r="8" spans="1:15" ht="60">
      <c r="A8" s="175"/>
      <c r="B8" s="175"/>
      <c r="C8" s="181"/>
      <c r="D8" s="22" t="s">
        <v>143</v>
      </c>
      <c r="E8" s="181"/>
      <c r="F8" s="9" t="s">
        <v>144</v>
      </c>
      <c r="G8" s="181"/>
      <c r="H8" s="4"/>
      <c r="I8" s="4"/>
      <c r="J8" s="4"/>
      <c r="K8" s="4"/>
      <c r="L8" s="4"/>
      <c r="M8" s="119"/>
      <c r="N8" s="4"/>
    </row>
    <row r="9" spans="1:15" ht="60">
      <c r="A9" s="175"/>
      <c r="B9" s="175"/>
      <c r="C9" s="181"/>
      <c r="D9" s="14" t="s">
        <v>145</v>
      </c>
      <c r="E9" s="181"/>
      <c r="F9" s="15" t="s">
        <v>146</v>
      </c>
      <c r="G9" s="181"/>
      <c r="H9" s="4"/>
      <c r="I9" s="4"/>
      <c r="J9" s="4"/>
      <c r="K9" s="4"/>
      <c r="L9" s="4"/>
      <c r="M9" s="119"/>
      <c r="N9" s="4"/>
    </row>
    <row r="10" spans="1:15" ht="84">
      <c r="A10" s="173">
        <v>2</v>
      </c>
      <c r="B10" s="159" t="s">
        <v>147</v>
      </c>
      <c r="C10" s="176" t="s">
        <v>148</v>
      </c>
      <c r="D10" s="9" t="s">
        <v>149</v>
      </c>
      <c r="E10" s="177" t="s">
        <v>150</v>
      </c>
      <c r="F10" s="5" t="s">
        <v>335</v>
      </c>
      <c r="G10" s="177" t="s">
        <v>152</v>
      </c>
      <c r="H10" s="4" t="s">
        <v>176</v>
      </c>
      <c r="I10" s="4" t="s">
        <v>336</v>
      </c>
      <c r="J10" s="4">
        <v>0.94</v>
      </c>
      <c r="K10" s="4" t="s">
        <v>337</v>
      </c>
      <c r="L10" s="4" t="s">
        <v>338</v>
      </c>
      <c r="M10" s="119">
        <v>44377</v>
      </c>
      <c r="N10" s="4" t="s">
        <v>339</v>
      </c>
      <c r="O10" s="121" t="s">
        <v>183</v>
      </c>
    </row>
    <row r="11" spans="1:15" ht="24">
      <c r="A11" s="173"/>
      <c r="B11" s="159"/>
      <c r="C11" s="176"/>
      <c r="D11" s="9" t="s">
        <v>153</v>
      </c>
      <c r="E11" s="177"/>
      <c r="F11" s="16" t="s">
        <v>154</v>
      </c>
      <c r="G11" s="177"/>
      <c r="H11" s="4"/>
      <c r="I11" s="4"/>
      <c r="J11" s="4"/>
      <c r="K11" s="4"/>
      <c r="L11" s="4"/>
      <c r="M11" s="119"/>
      <c r="N11" s="4"/>
    </row>
    <row r="12" spans="1:15" ht="48">
      <c r="A12" s="173"/>
      <c r="B12" s="159"/>
      <c r="C12" s="176"/>
      <c r="D12" s="9" t="s">
        <v>155</v>
      </c>
      <c r="E12" s="177"/>
      <c r="F12" s="5" t="s">
        <v>340</v>
      </c>
      <c r="G12" s="177"/>
      <c r="H12" s="4"/>
      <c r="I12" s="4"/>
      <c r="J12" s="4"/>
      <c r="K12" s="4"/>
      <c r="L12" s="4"/>
      <c r="M12" s="119"/>
      <c r="N12" s="4"/>
    </row>
    <row r="13" spans="1:15" ht="72">
      <c r="A13" s="173"/>
      <c r="B13" s="159"/>
      <c r="C13" s="176"/>
      <c r="D13" s="9" t="s">
        <v>157</v>
      </c>
      <c r="E13" s="177"/>
      <c r="F13" s="5" t="s">
        <v>346</v>
      </c>
      <c r="G13" s="177"/>
      <c r="H13" s="4" t="str">
        <f>+'Plan de Acción 2021'!H16</f>
        <v>Actualización y establecimiento de protocolos para el ingreso de personal y salida de elementos de la Dirección Ejecutiva de Administración Judicial</v>
      </c>
      <c r="I13" s="4" t="str">
        <f>'Plan de Acción 2021'!Q16</f>
        <v>Circular y Memorando actualizados y remitidos para aprobación y firma.</v>
      </c>
      <c r="J13" s="4" t="s">
        <v>347</v>
      </c>
      <c r="K13" s="4" t="str">
        <f>'Plan de Acción 2021'!S16</f>
        <v>Número de documentos</v>
      </c>
      <c r="L13" s="4" t="s">
        <v>348</v>
      </c>
      <c r="M13" s="119">
        <v>44377</v>
      </c>
      <c r="N13" s="4" t="s">
        <v>349</v>
      </c>
      <c r="O13" s="121" t="s">
        <v>167</v>
      </c>
    </row>
    <row r="14" spans="1:15" ht="132">
      <c r="A14" s="173"/>
      <c r="B14" s="159"/>
      <c r="C14" s="176"/>
      <c r="D14" s="5" t="s">
        <v>184</v>
      </c>
      <c r="E14" s="177"/>
      <c r="F14" s="5" t="s">
        <v>185</v>
      </c>
      <c r="G14" s="177"/>
      <c r="H14" s="4"/>
      <c r="I14" s="4"/>
      <c r="J14" s="4"/>
      <c r="K14" s="4"/>
      <c r="L14" s="4"/>
      <c r="M14" s="119"/>
      <c r="N14" s="4"/>
    </row>
    <row r="15" spans="1:15" ht="24">
      <c r="A15" s="173">
        <v>3</v>
      </c>
      <c r="B15" s="159" t="s">
        <v>186</v>
      </c>
      <c r="C15" s="176" t="s">
        <v>187</v>
      </c>
      <c r="D15" s="9" t="s">
        <v>188</v>
      </c>
      <c r="E15" s="191" t="s">
        <v>189</v>
      </c>
      <c r="F15" s="191" t="s">
        <v>190</v>
      </c>
      <c r="G15" s="176" t="s">
        <v>191</v>
      </c>
      <c r="H15" s="4"/>
      <c r="I15" s="4"/>
      <c r="J15" s="4"/>
      <c r="K15" s="4"/>
      <c r="L15" s="4"/>
      <c r="M15" s="119"/>
      <c r="N15" s="4"/>
    </row>
    <row r="16" spans="1:15" ht="24">
      <c r="A16" s="173"/>
      <c r="B16" s="159"/>
      <c r="C16" s="176"/>
      <c r="D16" s="9" t="s">
        <v>153</v>
      </c>
      <c r="E16" s="191"/>
      <c r="F16" s="191"/>
      <c r="G16" s="176"/>
      <c r="H16" s="4"/>
      <c r="I16" s="4"/>
      <c r="J16" s="4"/>
      <c r="K16" s="4"/>
      <c r="L16" s="4"/>
      <c r="M16" s="119"/>
      <c r="N16" s="4"/>
    </row>
    <row r="17" spans="1:15" ht="84">
      <c r="A17" s="173"/>
      <c r="B17" s="159"/>
      <c r="C17" s="176"/>
      <c r="D17" s="9" t="s">
        <v>149</v>
      </c>
      <c r="E17" s="191"/>
      <c r="F17" s="23" t="s">
        <v>192</v>
      </c>
      <c r="G17" s="176"/>
      <c r="H17" s="4"/>
      <c r="I17" s="4"/>
      <c r="J17" s="4"/>
      <c r="K17" s="4"/>
      <c r="L17" s="4"/>
      <c r="M17" s="119"/>
      <c r="N17" s="4"/>
    </row>
    <row r="18" spans="1:15" ht="36">
      <c r="A18" s="173"/>
      <c r="B18" s="159"/>
      <c r="C18" s="176"/>
      <c r="D18" s="9" t="s">
        <v>193</v>
      </c>
      <c r="E18" s="191"/>
      <c r="F18" s="191" t="s">
        <v>194</v>
      </c>
      <c r="G18" s="176"/>
      <c r="H18" s="4"/>
      <c r="I18" s="4"/>
      <c r="J18" s="4"/>
      <c r="K18" s="4"/>
      <c r="L18" s="4"/>
      <c r="M18" s="119"/>
      <c r="N18" s="4"/>
    </row>
    <row r="19" spans="1:15" ht="24">
      <c r="A19" s="173"/>
      <c r="B19" s="159"/>
      <c r="C19" s="176"/>
      <c r="D19" s="9" t="s">
        <v>195</v>
      </c>
      <c r="E19" s="191"/>
      <c r="F19" s="191"/>
      <c r="G19" s="176"/>
      <c r="H19" s="4"/>
      <c r="I19" s="4"/>
      <c r="J19" s="4"/>
      <c r="K19" s="4"/>
      <c r="L19" s="4"/>
      <c r="M19" s="119"/>
      <c r="N19" s="4"/>
    </row>
    <row r="20" spans="1:15" ht="60">
      <c r="A20" s="173"/>
      <c r="B20" s="159"/>
      <c r="C20" s="176"/>
      <c r="D20" s="9" t="s">
        <v>196</v>
      </c>
      <c r="E20" s="191"/>
      <c r="F20" s="191"/>
      <c r="G20" s="176"/>
      <c r="H20" s="4"/>
      <c r="I20" s="4"/>
      <c r="J20" s="4"/>
      <c r="K20" s="4"/>
      <c r="L20" s="4"/>
      <c r="M20" s="119"/>
      <c r="N20" s="4"/>
    </row>
    <row r="21" spans="1:15" ht="84">
      <c r="A21" s="173"/>
      <c r="B21" s="159"/>
      <c r="C21" s="176"/>
      <c r="D21" s="9" t="s">
        <v>197</v>
      </c>
      <c r="E21" s="191"/>
      <c r="F21" s="191" t="s">
        <v>198</v>
      </c>
      <c r="G21" s="176"/>
      <c r="H21" s="4"/>
      <c r="I21" s="4"/>
      <c r="J21" s="4"/>
      <c r="K21" s="4"/>
      <c r="L21" s="4"/>
      <c r="M21" s="119"/>
      <c r="N21" s="4"/>
    </row>
    <row r="22" spans="1:15" ht="48">
      <c r="A22" s="173"/>
      <c r="B22" s="159"/>
      <c r="C22" s="176"/>
      <c r="D22" s="9" t="s">
        <v>199</v>
      </c>
      <c r="E22" s="191"/>
      <c r="F22" s="191"/>
      <c r="G22" s="176"/>
      <c r="H22" s="4"/>
      <c r="I22" s="4"/>
      <c r="J22" s="4"/>
      <c r="K22" s="4"/>
      <c r="L22" s="4"/>
      <c r="M22" s="119"/>
      <c r="N22" s="4"/>
    </row>
    <row r="23" spans="1:15" ht="96">
      <c r="A23" s="173"/>
      <c r="B23" s="159"/>
      <c r="C23" s="176"/>
      <c r="D23" s="9" t="s">
        <v>200</v>
      </c>
      <c r="E23" s="191"/>
      <c r="F23" s="23" t="s">
        <v>201</v>
      </c>
      <c r="G23" s="176"/>
      <c r="H23" s="4"/>
      <c r="I23" s="4"/>
      <c r="J23" s="4"/>
      <c r="K23" s="4"/>
      <c r="L23" s="4"/>
      <c r="M23" s="119"/>
      <c r="N23" s="4"/>
    </row>
    <row r="24" spans="1:15" ht="84">
      <c r="A24" s="173"/>
      <c r="B24" s="159"/>
      <c r="C24" s="176"/>
      <c r="D24" s="9" t="s">
        <v>202</v>
      </c>
      <c r="E24" s="191"/>
      <c r="F24" s="23" t="s">
        <v>203</v>
      </c>
      <c r="G24" s="176"/>
      <c r="H24" s="4"/>
      <c r="I24" s="4"/>
      <c r="J24" s="4"/>
      <c r="K24" s="4"/>
      <c r="L24" s="4"/>
      <c r="M24" s="119"/>
      <c r="N24" s="4"/>
    </row>
    <row r="25" spans="1:15" ht="72">
      <c r="A25" s="173">
        <v>4</v>
      </c>
      <c r="B25" s="159" t="s">
        <v>204</v>
      </c>
      <c r="C25" s="177" t="s">
        <v>205</v>
      </c>
      <c r="D25" s="9" t="s">
        <v>153</v>
      </c>
      <c r="E25" s="177" t="s">
        <v>206</v>
      </c>
      <c r="F25" s="9" t="s">
        <v>372</v>
      </c>
      <c r="G25" s="176" t="s">
        <v>208</v>
      </c>
      <c r="H25" s="4"/>
      <c r="I25" s="4"/>
      <c r="J25" s="4"/>
      <c r="K25" s="4"/>
      <c r="L25" s="4"/>
      <c r="M25" s="119"/>
      <c r="N25" s="4"/>
    </row>
    <row r="26" spans="1:15" ht="129" customHeight="1">
      <c r="A26" s="173"/>
      <c r="B26" s="159"/>
      <c r="C26" s="177"/>
      <c r="D26" s="184" t="s">
        <v>155</v>
      </c>
      <c r="E26" s="177"/>
      <c r="F26" s="184" t="s">
        <v>351</v>
      </c>
      <c r="G26" s="176"/>
      <c r="H26" s="4" t="str">
        <f>+'Plan de Acción 2021'!H32</f>
        <v>Documentación e implementación de los procedimientos para la prestación de los servicios a cargo.</v>
      </c>
      <c r="I26" s="4" t="str">
        <f>'Plan de Acción 2021'!Q32</f>
        <v>11 Procedimientos documentados y establecidos</v>
      </c>
      <c r="J26" s="115">
        <f>5/11</f>
        <v>0.45454545454545453</v>
      </c>
      <c r="K26" s="4" t="str">
        <f>'Plan de Acción 2021'!S32</f>
        <v>Número de Procedimientos</v>
      </c>
      <c r="L26" s="4" t="s">
        <v>373</v>
      </c>
      <c r="M26" s="119">
        <v>44377</v>
      </c>
      <c r="N26" s="4" t="s">
        <v>374</v>
      </c>
      <c r="O26" s="121" t="s">
        <v>167</v>
      </c>
    </row>
    <row r="27" spans="1:15" ht="129" customHeight="1">
      <c r="A27" s="173"/>
      <c r="B27" s="159"/>
      <c r="C27" s="177"/>
      <c r="D27" s="186"/>
      <c r="E27" s="177"/>
      <c r="F27" s="186"/>
      <c r="G27" s="176"/>
      <c r="H27" s="4" t="s">
        <v>228</v>
      </c>
      <c r="I27" s="4" t="s">
        <v>341</v>
      </c>
      <c r="J27" s="115" t="s">
        <v>375</v>
      </c>
      <c r="K27" s="4" t="s">
        <v>343</v>
      </c>
      <c r="L27" s="4" t="s">
        <v>376</v>
      </c>
      <c r="M27" s="119">
        <v>44377</v>
      </c>
      <c r="N27" s="4" t="s">
        <v>377</v>
      </c>
      <c r="O27" s="121" t="s">
        <v>183</v>
      </c>
    </row>
    <row r="28" spans="1:15" ht="192">
      <c r="A28" s="173"/>
      <c r="B28" s="159"/>
      <c r="C28" s="177"/>
      <c r="D28" s="9" t="s">
        <v>233</v>
      </c>
      <c r="E28" s="177"/>
      <c r="F28" s="9" t="s">
        <v>352</v>
      </c>
      <c r="G28" s="176"/>
      <c r="H28" s="4" t="str">
        <f>'Plan de Acción 2021'!H37</f>
        <v>Información y diagnóstico actualizado de los temas a cargo</v>
      </c>
      <c r="I28" s="4" t="str">
        <f>'Plan de Acción 2021'!Q37</f>
        <v>.- Informes de consumo, de diagnóstico y de gestión.</v>
      </c>
      <c r="J28" s="115">
        <f>2/4</f>
        <v>0.5</v>
      </c>
      <c r="K28" s="4" t="str">
        <f>'Plan de Acción 2021'!S37</f>
        <v>Número de Informes</v>
      </c>
      <c r="L28" s="4" t="s">
        <v>378</v>
      </c>
      <c r="M28" s="119">
        <v>44377</v>
      </c>
      <c r="N28" s="4" t="s">
        <v>379</v>
      </c>
      <c r="O28" s="121" t="s">
        <v>167</v>
      </c>
    </row>
    <row r="29" spans="1:15" ht="108">
      <c r="A29" s="173"/>
      <c r="B29" s="159"/>
      <c r="C29" s="177"/>
      <c r="D29" s="9" t="s">
        <v>235</v>
      </c>
      <c r="E29" s="177"/>
      <c r="F29" s="9" t="s">
        <v>236</v>
      </c>
      <c r="G29" s="176"/>
      <c r="H29" s="4"/>
      <c r="I29" s="4"/>
      <c r="J29" s="4"/>
      <c r="K29" s="4"/>
      <c r="L29" s="4"/>
      <c r="M29" s="119"/>
      <c r="N29" s="4"/>
    </row>
    <row r="30" spans="1:15" ht="108">
      <c r="A30" s="159">
        <v>5</v>
      </c>
      <c r="B30" s="159" t="s">
        <v>237</v>
      </c>
      <c r="C30" s="194" t="s">
        <v>238</v>
      </c>
      <c r="D30" s="9" t="s">
        <v>239</v>
      </c>
      <c r="E30" s="177" t="s">
        <v>240</v>
      </c>
      <c r="F30" s="9" t="s">
        <v>241</v>
      </c>
      <c r="G30" s="176" t="s">
        <v>242</v>
      </c>
      <c r="H30" s="4" t="s">
        <v>243</v>
      </c>
      <c r="I30" s="4" t="s">
        <v>355</v>
      </c>
      <c r="J30" s="118">
        <f>24/41</f>
        <v>0.58536585365853655</v>
      </c>
      <c r="K30" s="4" t="s">
        <v>248</v>
      </c>
      <c r="L30" s="4" t="s">
        <v>356</v>
      </c>
      <c r="M30" s="119">
        <v>44377</v>
      </c>
      <c r="N30" s="4" t="s">
        <v>380</v>
      </c>
      <c r="O30" s="121" t="s">
        <v>249</v>
      </c>
    </row>
    <row r="31" spans="1:15" ht="108">
      <c r="A31" s="159"/>
      <c r="B31" s="159"/>
      <c r="C31" s="194"/>
      <c r="D31" s="9" t="s">
        <v>251</v>
      </c>
      <c r="E31" s="177"/>
      <c r="F31" s="177" t="s">
        <v>252</v>
      </c>
      <c r="G31" s="176"/>
      <c r="H31" s="4" t="s">
        <v>253</v>
      </c>
      <c r="I31" s="4" t="s">
        <v>381</v>
      </c>
      <c r="J31" s="118">
        <v>0.84626234132581102</v>
      </c>
      <c r="K31" s="4" t="s">
        <v>257</v>
      </c>
      <c r="L31" s="4" t="s">
        <v>359</v>
      </c>
      <c r="M31" s="119">
        <v>44286</v>
      </c>
      <c r="N31" s="4" t="s">
        <v>360</v>
      </c>
      <c r="O31" s="121" t="s">
        <v>249</v>
      </c>
    </row>
    <row r="32" spans="1:15" ht="36">
      <c r="A32" s="159"/>
      <c r="B32" s="159"/>
      <c r="C32" s="194"/>
      <c r="D32" s="9" t="s">
        <v>193</v>
      </c>
      <c r="E32" s="177"/>
      <c r="F32" s="177"/>
      <c r="G32" s="176"/>
      <c r="H32" s="4"/>
      <c r="I32" s="4"/>
      <c r="J32" s="4"/>
      <c r="K32" s="4"/>
      <c r="L32" s="4"/>
      <c r="M32" s="119"/>
      <c r="N32" s="4"/>
    </row>
    <row r="33" spans="1:15" ht="36">
      <c r="A33" s="159"/>
      <c r="B33" s="159"/>
      <c r="C33" s="194"/>
      <c r="D33" s="9" t="s">
        <v>261</v>
      </c>
      <c r="E33" s="177"/>
      <c r="F33" s="177" t="s">
        <v>262</v>
      </c>
      <c r="G33" s="176"/>
      <c r="H33" s="4" t="str">
        <f>+'Plan de Acción 2021'!H35</f>
        <v>Apoyo en la orientación y asesoría para la mejora de la gestión de las Direcciones Seccionales</v>
      </c>
      <c r="I33" s="4" t="str">
        <f>'Plan de Acción 2021'!Q35</f>
        <v>Borrador de encuestas</v>
      </c>
      <c r="J33" s="115" t="s">
        <v>382</v>
      </c>
      <c r="K33" s="4" t="s">
        <v>383</v>
      </c>
      <c r="L33" s="4" t="s">
        <v>384</v>
      </c>
      <c r="M33" s="119">
        <v>44377</v>
      </c>
      <c r="N33" s="4" t="s">
        <v>385</v>
      </c>
      <c r="O33" s="121" t="s">
        <v>167</v>
      </c>
    </row>
    <row r="34" spans="1:15" ht="72">
      <c r="A34" s="159"/>
      <c r="B34" s="159"/>
      <c r="C34" s="194"/>
      <c r="D34" s="9" t="s">
        <v>188</v>
      </c>
      <c r="E34" s="177"/>
      <c r="F34" s="177"/>
      <c r="G34" s="176"/>
      <c r="H34" s="159" t="s">
        <v>264</v>
      </c>
      <c r="I34" s="4" t="s">
        <v>267</v>
      </c>
      <c r="J34" s="93"/>
      <c r="K34" s="4" t="s">
        <v>269</v>
      </c>
      <c r="L34" s="4" t="s">
        <v>361</v>
      </c>
      <c r="M34" s="218">
        <v>44377</v>
      </c>
      <c r="N34" s="4" t="s">
        <v>386</v>
      </c>
      <c r="O34" s="121" t="s">
        <v>270</v>
      </c>
    </row>
    <row r="35" spans="1:15" ht="138.75" customHeight="1">
      <c r="A35" s="159"/>
      <c r="B35" s="159"/>
      <c r="C35" s="194"/>
      <c r="D35" s="9" t="s">
        <v>263</v>
      </c>
      <c r="E35" s="177"/>
      <c r="F35" s="177" t="s">
        <v>262</v>
      </c>
      <c r="G35" s="176"/>
      <c r="H35" s="159"/>
      <c r="I35" s="4" t="s">
        <v>273</v>
      </c>
      <c r="J35" s="219">
        <v>1</v>
      </c>
      <c r="K35" s="4" t="s">
        <v>275</v>
      </c>
      <c r="L35" s="4" t="s">
        <v>387</v>
      </c>
      <c r="M35" s="218">
        <v>44377</v>
      </c>
      <c r="N35" s="4" t="s">
        <v>388</v>
      </c>
      <c r="O35" s="121" t="s">
        <v>270</v>
      </c>
    </row>
    <row r="36" spans="1:15" ht="108">
      <c r="A36" s="159"/>
      <c r="B36" s="159"/>
      <c r="C36" s="194"/>
      <c r="D36" s="9" t="s">
        <v>271</v>
      </c>
      <c r="E36" s="177"/>
      <c r="F36" s="177"/>
      <c r="G36" s="176"/>
      <c r="H36" s="159"/>
      <c r="I36" s="4" t="s">
        <v>279</v>
      </c>
      <c r="J36" s="219">
        <v>1</v>
      </c>
      <c r="K36" s="93" t="s">
        <v>389</v>
      </c>
      <c r="L36" s="4" t="s">
        <v>390</v>
      </c>
      <c r="M36" s="218">
        <v>44377</v>
      </c>
      <c r="N36" s="4" t="s">
        <v>391</v>
      </c>
      <c r="O36" s="121" t="s">
        <v>270</v>
      </c>
    </row>
    <row r="37" spans="1:15" ht="72">
      <c r="A37" s="159"/>
      <c r="B37" s="159"/>
      <c r="C37" s="194"/>
      <c r="D37" s="9" t="s">
        <v>276</v>
      </c>
      <c r="E37" s="177"/>
      <c r="F37" s="177" t="s">
        <v>277</v>
      </c>
      <c r="G37" s="176"/>
      <c r="H37" s="159"/>
      <c r="I37" s="4" t="s">
        <v>284</v>
      </c>
      <c r="J37" s="219">
        <f>149/149</f>
        <v>1</v>
      </c>
      <c r="K37" s="93" t="s">
        <v>286</v>
      </c>
      <c r="L37" s="4" t="s">
        <v>392</v>
      </c>
      <c r="M37" s="218">
        <v>44377</v>
      </c>
      <c r="N37" s="4" t="s">
        <v>393</v>
      </c>
      <c r="O37" s="121" t="s">
        <v>270</v>
      </c>
    </row>
    <row r="38" spans="1:15" ht="36">
      <c r="A38" s="159"/>
      <c r="B38" s="159"/>
      <c r="C38" s="194"/>
      <c r="D38" s="9" t="s">
        <v>282</v>
      </c>
      <c r="E38" s="177"/>
      <c r="F38" s="177"/>
      <c r="G38" s="176"/>
      <c r="H38" s="159"/>
      <c r="I38" s="4"/>
      <c r="J38" s="4"/>
      <c r="K38" s="93"/>
      <c r="L38" s="4"/>
      <c r="M38" s="4"/>
      <c r="N38" s="4"/>
      <c r="O38" s="121" t="s">
        <v>270</v>
      </c>
    </row>
    <row r="39" spans="1:15" ht="72">
      <c r="A39" s="159"/>
      <c r="B39" s="159"/>
      <c r="C39" s="194"/>
      <c r="D39" s="9" t="s">
        <v>287</v>
      </c>
      <c r="E39" s="177"/>
      <c r="F39" s="177" t="s">
        <v>288</v>
      </c>
      <c r="G39" s="176"/>
      <c r="H39" s="4"/>
      <c r="I39" s="4"/>
      <c r="J39" s="4"/>
      <c r="K39" s="4"/>
      <c r="L39" s="4"/>
      <c r="M39" s="119"/>
      <c r="N39" s="4"/>
    </row>
    <row r="40" spans="1:15" ht="48">
      <c r="A40" s="159"/>
      <c r="B40" s="159"/>
      <c r="C40" s="194"/>
      <c r="D40" s="9" t="s">
        <v>290</v>
      </c>
      <c r="E40" s="177"/>
      <c r="F40" s="177"/>
      <c r="G40" s="176"/>
      <c r="H40" s="4"/>
      <c r="I40" s="4"/>
      <c r="J40" s="4"/>
      <c r="K40" s="4"/>
      <c r="L40" s="4"/>
      <c r="M40" s="119"/>
      <c r="N40" s="4"/>
    </row>
    <row r="41" spans="1:15" ht="36">
      <c r="A41" s="173">
        <v>6</v>
      </c>
      <c r="B41" s="159" t="s">
        <v>291</v>
      </c>
      <c r="C41" s="177" t="s">
        <v>292</v>
      </c>
      <c r="D41" s="177" t="s">
        <v>261</v>
      </c>
      <c r="E41" s="176" t="s">
        <v>293</v>
      </c>
      <c r="F41" s="9" t="s">
        <v>294</v>
      </c>
      <c r="G41" s="176" t="s">
        <v>364</v>
      </c>
      <c r="H41" s="4"/>
      <c r="I41" s="4"/>
      <c r="J41" s="4"/>
      <c r="K41" s="4"/>
      <c r="L41" s="4"/>
      <c r="M41" s="119"/>
      <c r="N41" s="4"/>
    </row>
    <row r="42" spans="1:15" ht="60">
      <c r="A42" s="173"/>
      <c r="B42" s="159"/>
      <c r="C42" s="177"/>
      <c r="D42" s="177"/>
      <c r="E42" s="176"/>
      <c r="F42" s="9" t="s">
        <v>296</v>
      </c>
      <c r="G42" s="176"/>
      <c r="H42" s="4"/>
      <c r="I42" s="4"/>
      <c r="J42" s="4"/>
      <c r="K42" s="4"/>
      <c r="L42" s="4"/>
      <c r="M42" s="119"/>
      <c r="N42" s="4"/>
    </row>
    <row r="43" spans="1:15" ht="36">
      <c r="A43" s="173"/>
      <c r="B43" s="159"/>
      <c r="C43" s="177"/>
      <c r="D43" s="177" t="s">
        <v>149</v>
      </c>
      <c r="E43" s="176"/>
      <c r="F43" s="9" t="s">
        <v>297</v>
      </c>
      <c r="G43" s="176"/>
      <c r="H43" s="4"/>
      <c r="I43" s="4"/>
      <c r="J43" s="4"/>
      <c r="K43" s="4"/>
      <c r="L43" s="4"/>
      <c r="M43" s="119"/>
      <c r="N43" s="4"/>
    </row>
    <row r="44" spans="1:15" ht="96">
      <c r="A44" s="173"/>
      <c r="B44" s="159"/>
      <c r="C44" s="177"/>
      <c r="D44" s="177"/>
      <c r="E44" s="176"/>
      <c r="F44" s="9" t="s">
        <v>298</v>
      </c>
      <c r="G44" s="176"/>
      <c r="H44" s="4"/>
      <c r="I44" s="4"/>
      <c r="J44" s="4"/>
      <c r="K44" s="4"/>
      <c r="L44" s="4"/>
      <c r="M44" s="119"/>
      <c r="N44" s="4"/>
    </row>
    <row r="45" spans="1:15" ht="60">
      <c r="A45" s="173"/>
      <c r="B45" s="159"/>
      <c r="C45" s="177"/>
      <c r="D45" s="177" t="s">
        <v>195</v>
      </c>
      <c r="E45" s="176"/>
      <c r="F45" s="9" t="s">
        <v>299</v>
      </c>
      <c r="G45" s="176"/>
      <c r="H45" s="4"/>
      <c r="I45" s="4"/>
      <c r="J45" s="115"/>
      <c r="K45" s="4"/>
      <c r="L45" s="4"/>
      <c r="M45" s="119"/>
      <c r="N45" s="4"/>
    </row>
    <row r="46" spans="1:15" ht="48">
      <c r="A46" s="173"/>
      <c r="B46" s="159"/>
      <c r="C46" s="177"/>
      <c r="D46" s="177"/>
      <c r="E46" s="176"/>
      <c r="F46" s="9" t="s">
        <v>300</v>
      </c>
      <c r="G46" s="176"/>
      <c r="H46" s="4"/>
      <c r="I46" s="4"/>
      <c r="J46" s="4"/>
      <c r="K46" s="4"/>
      <c r="L46" s="4"/>
      <c r="M46" s="119"/>
      <c r="N46" s="4"/>
    </row>
    <row r="47" spans="1:15" ht="36">
      <c r="A47" s="173"/>
      <c r="B47" s="159"/>
      <c r="C47" s="177"/>
      <c r="D47" s="177" t="s">
        <v>193</v>
      </c>
      <c r="E47" s="176"/>
      <c r="F47" s="9" t="s">
        <v>301</v>
      </c>
      <c r="G47" s="176"/>
      <c r="H47" s="4"/>
      <c r="I47" s="4"/>
      <c r="J47" s="4"/>
      <c r="K47" s="4"/>
      <c r="L47" s="4"/>
      <c r="M47" s="119"/>
      <c r="N47" s="4"/>
    </row>
    <row r="48" spans="1:15" ht="48">
      <c r="A48" s="173"/>
      <c r="B48" s="159"/>
      <c r="C48" s="177"/>
      <c r="D48" s="177"/>
      <c r="E48" s="176"/>
      <c r="F48" s="9" t="s">
        <v>302</v>
      </c>
      <c r="G48" s="176"/>
      <c r="H48" s="4"/>
      <c r="I48" s="4"/>
      <c r="J48" s="4"/>
      <c r="K48" s="4"/>
      <c r="L48" s="4"/>
      <c r="M48" s="119"/>
      <c r="N48" s="4"/>
    </row>
    <row r="49" spans="1:15" ht="72">
      <c r="A49" s="173"/>
      <c r="B49" s="159"/>
      <c r="C49" s="177"/>
      <c r="D49" s="9" t="s">
        <v>188</v>
      </c>
      <c r="E49" s="176"/>
      <c r="F49" s="9" t="s">
        <v>303</v>
      </c>
      <c r="G49" s="176"/>
      <c r="H49" s="4"/>
      <c r="I49" s="4"/>
      <c r="J49" s="4"/>
      <c r="K49" s="4"/>
      <c r="L49" s="4"/>
      <c r="M49" s="119"/>
      <c r="N49" s="4"/>
    </row>
    <row r="50" spans="1:15" ht="48">
      <c r="A50" s="173"/>
      <c r="B50" s="159"/>
      <c r="C50" s="177"/>
      <c r="D50" s="177" t="s">
        <v>309</v>
      </c>
      <c r="E50" s="176"/>
      <c r="F50" s="9" t="s">
        <v>310</v>
      </c>
      <c r="G50" s="176"/>
      <c r="H50" s="4"/>
      <c r="I50" s="4"/>
      <c r="J50" s="4"/>
      <c r="K50" s="4"/>
      <c r="L50" s="4"/>
      <c r="M50" s="119"/>
      <c r="N50" s="4"/>
    </row>
    <row r="51" spans="1:15" ht="48">
      <c r="A51" s="173"/>
      <c r="B51" s="159"/>
      <c r="C51" s="177"/>
      <c r="D51" s="177"/>
      <c r="E51" s="176"/>
      <c r="F51" s="9" t="s">
        <v>311</v>
      </c>
      <c r="G51" s="176"/>
      <c r="H51" s="4"/>
      <c r="I51" s="4"/>
      <c r="J51" s="4"/>
      <c r="K51" s="4"/>
      <c r="L51" s="4"/>
      <c r="M51" s="119"/>
      <c r="N51" s="4"/>
    </row>
    <row r="52" spans="1:15" ht="216">
      <c r="A52" s="173">
        <v>7</v>
      </c>
      <c r="B52" s="159" t="s">
        <v>312</v>
      </c>
      <c r="C52" s="177" t="s">
        <v>313</v>
      </c>
      <c r="D52" s="9" t="s">
        <v>314</v>
      </c>
      <c r="E52" s="176" t="s">
        <v>315</v>
      </c>
      <c r="F52" s="5" t="s">
        <v>316</v>
      </c>
      <c r="G52" s="176" t="s">
        <v>365</v>
      </c>
      <c r="H52" s="4" t="str">
        <f>'Plan de Acción 2021'!H66</f>
        <v>Transparencia activa en el apoyo a la adquisición de bienes y servicios</v>
      </c>
      <c r="I52" s="4" t="str">
        <f>'Plan de Acción 2021'!Q66</f>
        <v xml:space="preserve">Borrador de EP/Fichas de solicitud de contratación con factores SST y MA </v>
      </c>
      <c r="J52" s="115">
        <f>6/6</f>
        <v>1</v>
      </c>
      <c r="K52" s="4" t="str">
        <f>'Plan de Acción 2021'!Q66</f>
        <v xml:space="preserve">Borrador de EP/Fichas de solicitud de contratación con factores SST y MA </v>
      </c>
      <c r="L52" s="4" t="s">
        <v>394</v>
      </c>
      <c r="M52" s="119">
        <v>44377</v>
      </c>
      <c r="N52" s="4" t="s">
        <v>395</v>
      </c>
      <c r="O52" s="121" t="s">
        <v>167</v>
      </c>
    </row>
    <row r="53" spans="1:15" ht="36">
      <c r="A53" s="173"/>
      <c r="B53" s="159"/>
      <c r="C53" s="177"/>
      <c r="D53" s="9" t="s">
        <v>193</v>
      </c>
      <c r="E53" s="176"/>
      <c r="F53" s="176" t="s">
        <v>396</v>
      </c>
      <c r="G53" s="212"/>
      <c r="H53" s="4"/>
      <c r="I53" s="4"/>
      <c r="J53" s="4"/>
      <c r="K53" s="4"/>
      <c r="L53" s="4"/>
      <c r="M53" s="119"/>
      <c r="N53" s="4"/>
    </row>
    <row r="54" spans="1:15" ht="24">
      <c r="A54" s="173"/>
      <c r="B54" s="159"/>
      <c r="C54" s="177"/>
      <c r="D54" s="9" t="s">
        <v>188</v>
      </c>
      <c r="E54" s="176"/>
      <c r="F54" s="176"/>
      <c r="G54" s="212"/>
      <c r="H54" s="4"/>
      <c r="I54" s="4"/>
      <c r="J54" s="4"/>
      <c r="K54" s="4"/>
      <c r="L54" s="4"/>
      <c r="M54" s="119"/>
      <c r="N54" s="4"/>
    </row>
    <row r="55" spans="1:15" ht="24">
      <c r="A55" s="173"/>
      <c r="B55" s="159"/>
      <c r="C55" s="177"/>
      <c r="D55" s="9" t="s">
        <v>261</v>
      </c>
      <c r="E55" s="176"/>
      <c r="F55" s="177" t="s">
        <v>324</v>
      </c>
      <c r="G55" s="212"/>
      <c r="H55" s="4"/>
      <c r="I55" s="4"/>
      <c r="J55" s="4"/>
      <c r="K55" s="4"/>
      <c r="L55" s="4"/>
      <c r="M55" s="119"/>
      <c r="N55" s="4"/>
    </row>
    <row r="56" spans="1:15">
      <c r="A56" s="173"/>
      <c r="B56" s="159"/>
      <c r="C56" s="177"/>
      <c r="D56" s="9" t="s">
        <v>251</v>
      </c>
      <c r="E56" s="176"/>
      <c r="F56" s="177"/>
      <c r="G56" s="212"/>
      <c r="H56" s="4"/>
      <c r="I56" s="4"/>
      <c r="J56" s="4"/>
      <c r="K56" s="4"/>
      <c r="L56" s="4"/>
      <c r="M56" s="119"/>
      <c r="N56" s="4"/>
    </row>
    <row r="57" spans="1:15" ht="48">
      <c r="A57" s="173"/>
      <c r="B57" s="159"/>
      <c r="C57" s="177"/>
      <c r="D57" s="9" t="s">
        <v>325</v>
      </c>
      <c r="E57" s="176"/>
      <c r="F57" s="177" t="s">
        <v>326</v>
      </c>
      <c r="G57" s="212"/>
      <c r="H57" s="4"/>
      <c r="I57" s="4"/>
      <c r="J57" s="4"/>
      <c r="K57" s="4"/>
      <c r="L57" s="4"/>
      <c r="M57" s="119"/>
      <c r="N57" s="4"/>
    </row>
    <row r="58" spans="1:15" ht="60">
      <c r="A58" s="173"/>
      <c r="B58" s="159"/>
      <c r="C58" s="177"/>
      <c r="D58" s="9" t="s">
        <v>368</v>
      </c>
      <c r="E58" s="176"/>
      <c r="F58" s="177"/>
      <c r="G58" s="212"/>
      <c r="H58" s="4"/>
      <c r="I58" s="4"/>
      <c r="J58" s="4"/>
      <c r="K58" s="4"/>
      <c r="L58" s="4"/>
      <c r="M58" s="119"/>
      <c r="N58" s="4"/>
    </row>
  </sheetData>
  <mergeCells count="65">
    <mergeCell ref="H34:H38"/>
    <mergeCell ref="A1:F1"/>
    <mergeCell ref="A2:F2"/>
    <mergeCell ref="G3:G4"/>
    <mergeCell ref="H3:H4"/>
    <mergeCell ref="A5:A9"/>
    <mergeCell ref="B5:B9"/>
    <mergeCell ref="C5:C9"/>
    <mergeCell ref="E5:E9"/>
    <mergeCell ref="G5:G9"/>
    <mergeCell ref="A10:A14"/>
    <mergeCell ref="B10:B14"/>
    <mergeCell ref="C10:C14"/>
    <mergeCell ref="E10:E14"/>
    <mergeCell ref="G10:G14"/>
    <mergeCell ref="G15:G24"/>
    <mergeCell ref="I3:N3"/>
    <mergeCell ref="A3:A4"/>
    <mergeCell ref="B3:B4"/>
    <mergeCell ref="C3:C4"/>
    <mergeCell ref="D3:D4"/>
    <mergeCell ref="E3:E4"/>
    <mergeCell ref="F3:F4"/>
    <mergeCell ref="G25:G29"/>
    <mergeCell ref="A15:A24"/>
    <mergeCell ref="B15:B24"/>
    <mergeCell ref="C15:C24"/>
    <mergeCell ref="E15:E24"/>
    <mergeCell ref="F15:F16"/>
    <mergeCell ref="D26:D27"/>
    <mergeCell ref="F26:F27"/>
    <mergeCell ref="F18:F20"/>
    <mergeCell ref="F21:F22"/>
    <mergeCell ref="A25:A29"/>
    <mergeCell ref="B25:B29"/>
    <mergeCell ref="C25:C29"/>
    <mergeCell ref="E25:E29"/>
    <mergeCell ref="A30:A40"/>
    <mergeCell ref="B30:B40"/>
    <mergeCell ref="C30:C40"/>
    <mergeCell ref="E30:E40"/>
    <mergeCell ref="G30:G40"/>
    <mergeCell ref="F31:F32"/>
    <mergeCell ref="F33:F34"/>
    <mergeCell ref="F35:F36"/>
    <mergeCell ref="F37:F38"/>
    <mergeCell ref="F39:F40"/>
    <mergeCell ref="G41:G51"/>
    <mergeCell ref="D43:D44"/>
    <mergeCell ref="D45:D46"/>
    <mergeCell ref="D47:D48"/>
    <mergeCell ref="D50:D51"/>
    <mergeCell ref="A41:A51"/>
    <mergeCell ref="B41:B51"/>
    <mergeCell ref="C41:C51"/>
    <mergeCell ref="D41:D42"/>
    <mergeCell ref="E41:E51"/>
    <mergeCell ref="A52:A58"/>
    <mergeCell ref="B52:B58"/>
    <mergeCell ref="C52:C58"/>
    <mergeCell ref="E52:E58"/>
    <mergeCell ref="G52:G58"/>
    <mergeCell ref="F53:F54"/>
    <mergeCell ref="F55:F56"/>
    <mergeCell ref="F57:F58"/>
  </mergeCells>
  <pageMargins left="0.7" right="0.7" top="0.75" bottom="0.75" header="0.3" footer="0.3"/>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53E70-539E-41FF-8785-9792E7413A08}">
  <dimension ref="A1:O57"/>
  <sheetViews>
    <sheetView showGridLines="0" topLeftCell="F1" zoomScale="85" zoomScaleNormal="85" workbookViewId="0">
      <selection activeCell="I3" sqref="I3:N3"/>
    </sheetView>
  </sheetViews>
  <sheetFormatPr defaultColWidth="11.42578125" defaultRowHeight="1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9" width="19.85546875" style="1" customWidth="1"/>
    <col min="10" max="10" width="13.42578125" style="1" customWidth="1"/>
    <col min="11" max="11" width="15.85546875" style="1" customWidth="1"/>
    <col min="12" max="12" width="16.7109375" style="1" customWidth="1"/>
    <col min="13" max="13" width="29.140625" style="117" customWidth="1"/>
    <col min="14" max="14" width="31" style="1" customWidth="1"/>
    <col min="15" max="15" width="23.42578125" style="121" customWidth="1"/>
    <col min="16" max="18" width="9.140625" style="1"/>
    <col min="19" max="19" width="9.5703125" style="1" customWidth="1"/>
    <col min="20" max="16384" width="11.42578125" style="1"/>
  </cols>
  <sheetData>
    <row r="1" spans="1:15" customFormat="1" ht="22.5" customHeight="1">
      <c r="A1" s="154" t="s">
        <v>0</v>
      </c>
      <c r="B1" s="154"/>
      <c r="C1" s="154"/>
      <c r="D1" s="154"/>
      <c r="E1" s="154"/>
      <c r="F1" s="154"/>
      <c r="M1" s="116"/>
      <c r="O1" s="120"/>
    </row>
    <row r="2" spans="1:15" customFormat="1" ht="31.35" customHeight="1">
      <c r="A2" s="147" t="s">
        <v>369</v>
      </c>
      <c r="B2" s="147"/>
      <c r="C2" s="147"/>
      <c r="D2" s="147"/>
      <c r="E2" s="147"/>
      <c r="F2" s="147"/>
      <c r="M2" s="116"/>
      <c r="O2" s="120"/>
    </row>
    <row r="3" spans="1:15" s="70" customFormat="1" ht="34.5" customHeight="1">
      <c r="A3" s="208" t="s">
        <v>14</v>
      </c>
      <c r="B3" s="208" t="s">
        <v>106</v>
      </c>
      <c r="C3" s="208" t="s">
        <v>107</v>
      </c>
      <c r="D3" s="208" t="s">
        <v>108</v>
      </c>
      <c r="E3" s="208" t="s">
        <v>109</v>
      </c>
      <c r="F3" s="208" t="s">
        <v>110</v>
      </c>
      <c r="G3" s="208" t="s">
        <v>111</v>
      </c>
      <c r="H3" s="210" t="s">
        <v>328</v>
      </c>
      <c r="I3" s="205" t="s">
        <v>397</v>
      </c>
      <c r="J3" s="206"/>
      <c r="K3" s="206"/>
      <c r="L3" s="206"/>
      <c r="M3" s="214"/>
      <c r="N3" s="207"/>
    </row>
    <row r="4" spans="1:15" s="70" customFormat="1" ht="41.25" customHeight="1">
      <c r="A4" s="209"/>
      <c r="B4" s="209"/>
      <c r="C4" s="209"/>
      <c r="D4" s="209"/>
      <c r="E4" s="209"/>
      <c r="F4" s="209"/>
      <c r="G4" s="209"/>
      <c r="H4" s="211"/>
      <c r="I4" s="87" t="s">
        <v>118</v>
      </c>
      <c r="J4" s="87" t="s">
        <v>330</v>
      </c>
      <c r="K4" s="88" t="s">
        <v>332</v>
      </c>
      <c r="L4" s="88" t="s">
        <v>120</v>
      </c>
      <c r="M4" s="111" t="s">
        <v>333</v>
      </c>
      <c r="N4" s="88" t="s">
        <v>371</v>
      </c>
    </row>
    <row r="5" spans="1:15" s="2" customFormat="1" ht="48">
      <c r="A5" s="175">
        <v>1</v>
      </c>
      <c r="B5" s="175" t="s">
        <v>130</v>
      </c>
      <c r="C5" s="181" t="s">
        <v>131</v>
      </c>
      <c r="D5" s="22" t="s">
        <v>132</v>
      </c>
      <c r="E5" s="181" t="s">
        <v>133</v>
      </c>
      <c r="F5" s="6" t="s">
        <v>134</v>
      </c>
      <c r="G5" s="181" t="s">
        <v>135</v>
      </c>
      <c r="H5" s="4"/>
      <c r="I5" s="4"/>
      <c r="J5" s="4"/>
      <c r="K5" s="4"/>
      <c r="L5" s="4"/>
      <c r="M5" s="112"/>
      <c r="N5" s="4"/>
    </row>
    <row r="6" spans="1:15" ht="72">
      <c r="A6" s="175"/>
      <c r="B6" s="175"/>
      <c r="C6" s="181"/>
      <c r="D6" s="22" t="s">
        <v>139</v>
      </c>
      <c r="E6" s="181"/>
      <c r="F6" s="9" t="s">
        <v>140</v>
      </c>
      <c r="G6" s="181"/>
      <c r="H6" s="4"/>
      <c r="I6" s="4"/>
      <c r="J6" s="4"/>
      <c r="K6" s="4"/>
      <c r="L6" s="4"/>
      <c r="M6" s="119"/>
      <c r="N6" s="4"/>
    </row>
    <row r="7" spans="1:15" ht="120">
      <c r="A7" s="175"/>
      <c r="B7" s="175"/>
      <c r="C7" s="181"/>
      <c r="D7" s="22" t="s">
        <v>141</v>
      </c>
      <c r="E7" s="181"/>
      <c r="F7" s="9" t="s">
        <v>142</v>
      </c>
      <c r="G7" s="181"/>
      <c r="H7" s="4"/>
      <c r="I7" s="4"/>
      <c r="J7" s="4"/>
      <c r="K7" s="4"/>
      <c r="L7" s="4"/>
      <c r="M7" s="119"/>
      <c r="N7" s="4"/>
    </row>
    <row r="8" spans="1:15" ht="60">
      <c r="A8" s="175"/>
      <c r="B8" s="175"/>
      <c r="C8" s="181"/>
      <c r="D8" s="22" t="s">
        <v>143</v>
      </c>
      <c r="E8" s="181"/>
      <c r="F8" s="9" t="s">
        <v>144</v>
      </c>
      <c r="G8" s="181"/>
      <c r="H8" s="4"/>
      <c r="I8" s="4"/>
      <c r="J8" s="4"/>
      <c r="K8" s="4"/>
      <c r="L8" s="4"/>
      <c r="M8" s="119"/>
      <c r="N8" s="4"/>
    </row>
    <row r="9" spans="1:15" ht="60">
      <c r="A9" s="175"/>
      <c r="B9" s="175"/>
      <c r="C9" s="181"/>
      <c r="D9" s="14" t="s">
        <v>145</v>
      </c>
      <c r="E9" s="181"/>
      <c r="F9" s="15" t="s">
        <v>146</v>
      </c>
      <c r="G9" s="181"/>
      <c r="H9" s="4"/>
      <c r="I9" s="4"/>
      <c r="J9" s="4"/>
      <c r="K9" s="4"/>
      <c r="L9" s="4"/>
      <c r="M9" s="119"/>
      <c r="N9" s="4"/>
    </row>
    <row r="10" spans="1:15" ht="108">
      <c r="A10" s="173">
        <v>2</v>
      </c>
      <c r="B10" s="159" t="s">
        <v>147</v>
      </c>
      <c r="C10" s="176" t="s">
        <v>148</v>
      </c>
      <c r="D10" s="9" t="s">
        <v>149</v>
      </c>
      <c r="E10" s="177" t="s">
        <v>150</v>
      </c>
      <c r="F10" s="5" t="s">
        <v>335</v>
      </c>
      <c r="G10" s="177" t="s">
        <v>152</v>
      </c>
      <c r="H10" s="4" t="s">
        <v>176</v>
      </c>
      <c r="I10" s="4" t="s">
        <v>336</v>
      </c>
      <c r="J10" s="4">
        <v>0.93</v>
      </c>
      <c r="K10" s="4" t="s">
        <v>337</v>
      </c>
      <c r="L10" s="4" t="s">
        <v>338</v>
      </c>
      <c r="M10" s="119">
        <v>44469</v>
      </c>
      <c r="N10" s="4" t="s">
        <v>339</v>
      </c>
      <c r="O10" s="121" t="s">
        <v>183</v>
      </c>
    </row>
    <row r="11" spans="1:15" ht="24">
      <c r="A11" s="173"/>
      <c r="B11" s="159"/>
      <c r="C11" s="176"/>
      <c r="D11" s="9" t="s">
        <v>153</v>
      </c>
      <c r="E11" s="177"/>
      <c r="F11" s="16" t="s">
        <v>154</v>
      </c>
      <c r="G11" s="177"/>
      <c r="H11" s="4"/>
      <c r="I11" s="4"/>
      <c r="J11" s="4"/>
      <c r="K11" s="4"/>
      <c r="L11" s="4"/>
      <c r="M11" s="119"/>
      <c r="N11" s="4"/>
    </row>
    <row r="12" spans="1:15" ht="48">
      <c r="A12" s="173"/>
      <c r="B12" s="159"/>
      <c r="C12" s="176"/>
      <c r="D12" s="9" t="s">
        <v>155</v>
      </c>
      <c r="E12" s="177"/>
      <c r="F12" s="5" t="s">
        <v>340</v>
      </c>
      <c r="G12" s="177"/>
      <c r="H12" s="4"/>
      <c r="I12" s="4"/>
      <c r="J12" s="4"/>
      <c r="K12" s="4"/>
      <c r="L12" s="4"/>
      <c r="M12" s="119"/>
      <c r="N12" s="4"/>
    </row>
    <row r="13" spans="1:15" ht="96" customHeight="1">
      <c r="A13" s="173"/>
      <c r="B13" s="159"/>
      <c r="C13" s="176"/>
      <c r="D13" s="9" t="s">
        <v>157</v>
      </c>
      <c r="E13" s="177"/>
      <c r="F13" s="5" t="s">
        <v>346</v>
      </c>
      <c r="G13" s="177"/>
      <c r="H13" s="93" t="s">
        <v>159</v>
      </c>
      <c r="I13" s="131" t="s">
        <v>164</v>
      </c>
      <c r="J13" s="131" t="s">
        <v>398</v>
      </c>
      <c r="K13" s="131" t="s">
        <v>166</v>
      </c>
      <c r="L13" s="131" t="s">
        <v>348</v>
      </c>
      <c r="M13" s="131" t="s">
        <v>399</v>
      </c>
      <c r="N13" s="93"/>
      <c r="O13" s="121" t="s">
        <v>167</v>
      </c>
    </row>
    <row r="14" spans="1:15" ht="132">
      <c r="A14" s="173"/>
      <c r="B14" s="159"/>
      <c r="C14" s="176"/>
      <c r="D14" s="5" t="s">
        <v>184</v>
      </c>
      <c r="E14" s="177"/>
      <c r="F14" s="5" t="s">
        <v>185</v>
      </c>
      <c r="G14" s="177"/>
      <c r="H14" s="4"/>
      <c r="I14" s="4"/>
      <c r="J14" s="4"/>
      <c r="K14" s="4"/>
      <c r="L14" s="4"/>
      <c r="M14" s="119"/>
      <c r="N14" s="4"/>
    </row>
    <row r="15" spans="1:15" ht="24">
      <c r="A15" s="173">
        <v>3</v>
      </c>
      <c r="B15" s="159" t="s">
        <v>186</v>
      </c>
      <c r="C15" s="176" t="s">
        <v>187</v>
      </c>
      <c r="D15" s="9" t="s">
        <v>188</v>
      </c>
      <c r="E15" s="191" t="s">
        <v>189</v>
      </c>
      <c r="F15" s="191" t="s">
        <v>190</v>
      </c>
      <c r="G15" s="176" t="s">
        <v>191</v>
      </c>
      <c r="H15" s="4"/>
      <c r="I15" s="4"/>
      <c r="J15" s="4"/>
      <c r="K15" s="4"/>
      <c r="L15" s="4"/>
      <c r="M15" s="119"/>
      <c r="N15" s="4"/>
    </row>
    <row r="16" spans="1:15" ht="24">
      <c r="A16" s="173"/>
      <c r="B16" s="159"/>
      <c r="C16" s="176"/>
      <c r="D16" s="9" t="s">
        <v>153</v>
      </c>
      <c r="E16" s="191"/>
      <c r="F16" s="191"/>
      <c r="G16" s="176"/>
      <c r="H16" s="4"/>
      <c r="I16" s="4"/>
      <c r="J16" s="4"/>
      <c r="K16" s="4"/>
      <c r="L16" s="4"/>
      <c r="M16" s="119"/>
      <c r="N16" s="4"/>
    </row>
    <row r="17" spans="1:15" ht="84">
      <c r="A17" s="173"/>
      <c r="B17" s="159"/>
      <c r="C17" s="176"/>
      <c r="D17" s="9" t="s">
        <v>149</v>
      </c>
      <c r="E17" s="191"/>
      <c r="F17" s="23" t="s">
        <v>192</v>
      </c>
      <c r="G17" s="176"/>
      <c r="H17" s="4"/>
      <c r="I17" s="4"/>
      <c r="J17" s="4"/>
      <c r="K17" s="4"/>
      <c r="L17" s="4"/>
      <c r="M17" s="119"/>
      <c r="N17" s="4"/>
    </row>
    <row r="18" spans="1:15" ht="36">
      <c r="A18" s="173"/>
      <c r="B18" s="159"/>
      <c r="C18" s="176"/>
      <c r="D18" s="9" t="s">
        <v>193</v>
      </c>
      <c r="E18" s="191"/>
      <c r="F18" s="191" t="s">
        <v>194</v>
      </c>
      <c r="G18" s="176"/>
      <c r="H18" s="4"/>
      <c r="I18" s="4"/>
      <c r="J18" s="4"/>
      <c r="K18" s="4"/>
      <c r="L18" s="4"/>
      <c r="M18" s="119"/>
      <c r="N18" s="4"/>
    </row>
    <row r="19" spans="1:15" ht="24">
      <c r="A19" s="173"/>
      <c r="B19" s="159"/>
      <c r="C19" s="176"/>
      <c r="D19" s="9" t="s">
        <v>195</v>
      </c>
      <c r="E19" s="191"/>
      <c r="F19" s="191"/>
      <c r="G19" s="176"/>
      <c r="H19" s="4"/>
      <c r="I19" s="4"/>
      <c r="J19" s="4"/>
      <c r="K19" s="4"/>
      <c r="L19" s="4"/>
      <c r="M19" s="119"/>
      <c r="N19" s="4"/>
    </row>
    <row r="20" spans="1:15" ht="60">
      <c r="A20" s="173"/>
      <c r="B20" s="159"/>
      <c r="C20" s="176"/>
      <c r="D20" s="9" t="s">
        <v>196</v>
      </c>
      <c r="E20" s="191"/>
      <c r="F20" s="191"/>
      <c r="G20" s="176"/>
      <c r="H20" s="4"/>
      <c r="I20" s="4"/>
      <c r="J20" s="4"/>
      <c r="K20" s="4"/>
      <c r="L20" s="4"/>
      <c r="M20" s="119"/>
      <c r="N20" s="4"/>
    </row>
    <row r="21" spans="1:15" ht="84">
      <c r="A21" s="173"/>
      <c r="B21" s="159"/>
      <c r="C21" s="176"/>
      <c r="D21" s="9" t="s">
        <v>197</v>
      </c>
      <c r="E21" s="191"/>
      <c r="F21" s="191" t="s">
        <v>198</v>
      </c>
      <c r="G21" s="176"/>
      <c r="H21" s="4"/>
      <c r="I21" s="4"/>
      <c r="J21" s="4"/>
      <c r="K21" s="4"/>
      <c r="L21" s="4"/>
      <c r="M21" s="119"/>
      <c r="N21" s="4"/>
    </row>
    <row r="22" spans="1:15" ht="48">
      <c r="A22" s="173"/>
      <c r="B22" s="159"/>
      <c r="C22" s="176"/>
      <c r="D22" s="9" t="s">
        <v>199</v>
      </c>
      <c r="E22" s="191"/>
      <c r="F22" s="191"/>
      <c r="G22" s="176"/>
      <c r="H22" s="4"/>
      <c r="I22" s="4"/>
      <c r="J22" s="4"/>
      <c r="K22" s="4"/>
      <c r="L22" s="4"/>
      <c r="M22" s="119"/>
      <c r="N22" s="4"/>
    </row>
    <row r="23" spans="1:15" ht="96">
      <c r="A23" s="173"/>
      <c r="B23" s="159"/>
      <c r="C23" s="176"/>
      <c r="D23" s="9" t="s">
        <v>200</v>
      </c>
      <c r="E23" s="191"/>
      <c r="F23" s="23" t="s">
        <v>201</v>
      </c>
      <c r="G23" s="176"/>
      <c r="H23" s="4"/>
      <c r="I23" s="4"/>
      <c r="J23" s="4"/>
      <c r="K23" s="4"/>
      <c r="L23" s="4"/>
      <c r="M23" s="119"/>
      <c r="N23" s="4"/>
    </row>
    <row r="24" spans="1:15" ht="84">
      <c r="A24" s="173"/>
      <c r="B24" s="159"/>
      <c r="C24" s="176"/>
      <c r="D24" s="9" t="s">
        <v>202</v>
      </c>
      <c r="E24" s="191"/>
      <c r="F24" s="23" t="s">
        <v>203</v>
      </c>
      <c r="G24" s="176"/>
      <c r="H24" s="4"/>
      <c r="I24" s="4"/>
      <c r="J24" s="4"/>
      <c r="K24" s="4"/>
      <c r="L24" s="4"/>
      <c r="M24" s="119"/>
      <c r="N24" s="4"/>
    </row>
    <row r="25" spans="1:15" ht="72">
      <c r="A25" s="173">
        <v>4</v>
      </c>
      <c r="B25" s="159" t="s">
        <v>204</v>
      </c>
      <c r="C25" s="177" t="s">
        <v>205</v>
      </c>
      <c r="D25" s="9" t="s">
        <v>153</v>
      </c>
      <c r="E25" s="177" t="s">
        <v>206</v>
      </c>
      <c r="F25" s="9" t="s">
        <v>372</v>
      </c>
      <c r="G25" s="176" t="s">
        <v>208</v>
      </c>
      <c r="H25" s="4" t="s">
        <v>228</v>
      </c>
      <c r="I25" s="4" t="s">
        <v>341</v>
      </c>
      <c r="J25" s="115" t="s">
        <v>400</v>
      </c>
      <c r="K25" s="4" t="s">
        <v>343</v>
      </c>
      <c r="L25" s="4" t="s">
        <v>376</v>
      </c>
      <c r="M25" s="128" t="s">
        <v>399</v>
      </c>
      <c r="N25" s="4" t="s">
        <v>401</v>
      </c>
      <c r="O25" s="121" t="s">
        <v>183</v>
      </c>
    </row>
    <row r="26" spans="1:15" ht="129" customHeight="1">
      <c r="A26" s="173"/>
      <c r="B26" s="159"/>
      <c r="C26" s="177"/>
      <c r="D26" s="129" t="s">
        <v>155</v>
      </c>
      <c r="E26" s="177"/>
      <c r="F26" s="129" t="s">
        <v>351</v>
      </c>
      <c r="G26" s="176"/>
      <c r="H26" s="128" t="str">
        <f>+'Plan de Acción 2021'!H32</f>
        <v>Documentación e implementación de los procedimientos para la prestación de los servicios a cargo.</v>
      </c>
      <c r="I26" s="128" t="s">
        <v>212</v>
      </c>
      <c r="J26" s="134">
        <v>0.45</v>
      </c>
      <c r="K26" s="128" t="s">
        <v>214</v>
      </c>
      <c r="L26" s="128" t="s">
        <v>373</v>
      </c>
      <c r="M26" s="128" t="s">
        <v>399</v>
      </c>
      <c r="N26" s="128" t="s">
        <v>374</v>
      </c>
      <c r="O26" s="121" t="s">
        <v>167</v>
      </c>
    </row>
    <row r="27" spans="1:15" ht="224.25" customHeight="1">
      <c r="A27" s="173"/>
      <c r="B27" s="159"/>
      <c r="C27" s="177"/>
      <c r="D27" s="9" t="s">
        <v>233</v>
      </c>
      <c r="E27" s="177"/>
      <c r="F27" s="9" t="s">
        <v>352</v>
      </c>
      <c r="G27" s="176"/>
      <c r="H27" s="93" t="s">
        <v>223</v>
      </c>
      <c r="I27" s="131" t="s">
        <v>225</v>
      </c>
      <c r="J27" s="132">
        <v>0.75</v>
      </c>
      <c r="K27" s="131" t="s">
        <v>227</v>
      </c>
      <c r="L27" s="133" t="s">
        <v>402</v>
      </c>
      <c r="M27" s="131" t="s">
        <v>399</v>
      </c>
      <c r="N27" s="131" t="s">
        <v>403</v>
      </c>
      <c r="O27" s="121" t="s">
        <v>167</v>
      </c>
    </row>
    <row r="28" spans="1:15" ht="108">
      <c r="A28" s="173"/>
      <c r="B28" s="159"/>
      <c r="C28" s="177"/>
      <c r="D28" s="9" t="s">
        <v>235</v>
      </c>
      <c r="E28" s="177"/>
      <c r="F28" s="9" t="s">
        <v>236</v>
      </c>
      <c r="G28" s="176"/>
      <c r="H28" s="4"/>
      <c r="I28" s="4"/>
      <c r="J28" s="4"/>
      <c r="K28" s="4"/>
      <c r="L28" s="4"/>
      <c r="M28" s="119"/>
      <c r="N28" s="4"/>
    </row>
    <row r="29" spans="1:15" ht="210" customHeight="1">
      <c r="A29" s="159">
        <v>5</v>
      </c>
      <c r="B29" s="159" t="s">
        <v>237</v>
      </c>
      <c r="C29" s="194" t="s">
        <v>238</v>
      </c>
      <c r="D29" s="9" t="s">
        <v>239</v>
      </c>
      <c r="E29" s="177" t="s">
        <v>240</v>
      </c>
      <c r="F29" s="9" t="s">
        <v>241</v>
      </c>
      <c r="G29" s="176" t="s">
        <v>242</v>
      </c>
      <c r="H29" s="4" t="s">
        <v>243</v>
      </c>
      <c r="I29" s="4" t="s">
        <v>404</v>
      </c>
      <c r="J29" s="118">
        <f>41/41</f>
        <v>1</v>
      </c>
      <c r="K29" s="130" t="s">
        <v>248</v>
      </c>
      <c r="L29" s="130" t="s">
        <v>405</v>
      </c>
      <c r="M29" s="119">
        <v>44469</v>
      </c>
      <c r="N29" s="220" t="s">
        <v>406</v>
      </c>
    </row>
    <row r="30" spans="1:15" ht="120">
      <c r="A30" s="159"/>
      <c r="B30" s="159"/>
      <c r="C30" s="194"/>
      <c r="D30" s="9" t="s">
        <v>251</v>
      </c>
      <c r="E30" s="177"/>
      <c r="F30" s="177" t="s">
        <v>252</v>
      </c>
      <c r="G30" s="176"/>
      <c r="H30" s="4" t="s">
        <v>253</v>
      </c>
      <c r="I30" s="130" t="s">
        <v>381</v>
      </c>
      <c r="J30" s="118">
        <f>1200/1418</f>
        <v>0.84626234132581102</v>
      </c>
      <c r="K30" s="4" t="s">
        <v>257</v>
      </c>
      <c r="L30" s="4" t="s">
        <v>407</v>
      </c>
      <c r="M30" s="119">
        <v>44469</v>
      </c>
      <c r="N30" s="4" t="s">
        <v>408</v>
      </c>
    </row>
    <row r="31" spans="1:15" ht="36">
      <c r="A31" s="159"/>
      <c r="B31" s="159"/>
      <c r="C31" s="194"/>
      <c r="D31" s="9" t="s">
        <v>193</v>
      </c>
      <c r="E31" s="177"/>
      <c r="F31" s="177"/>
      <c r="G31" s="176"/>
      <c r="H31" s="4"/>
      <c r="I31" s="4"/>
      <c r="J31" s="4"/>
      <c r="K31" s="4"/>
      <c r="L31" s="4"/>
      <c r="M31" s="119"/>
      <c r="N31" s="4" t="s">
        <v>409</v>
      </c>
    </row>
    <row r="32" spans="1:15" ht="24">
      <c r="A32" s="159"/>
      <c r="B32" s="159"/>
      <c r="C32" s="194"/>
      <c r="D32" s="9" t="s">
        <v>261</v>
      </c>
      <c r="E32" s="177"/>
      <c r="F32" s="177" t="s">
        <v>262</v>
      </c>
      <c r="G32" s="176"/>
      <c r="H32" s="4" t="str">
        <f>+'Plan de Acción 2021'!H35</f>
        <v>Apoyo en la orientación y asesoría para la mejora de la gestión de las Direcciones Seccionales</v>
      </c>
      <c r="I32" s="4"/>
      <c r="J32" s="115"/>
      <c r="K32" s="4"/>
      <c r="L32" s="4"/>
      <c r="M32" s="119"/>
      <c r="N32" s="4"/>
    </row>
    <row r="33" spans="1:15" ht="60">
      <c r="A33" s="159"/>
      <c r="B33" s="159"/>
      <c r="C33" s="194"/>
      <c r="D33" s="9" t="s">
        <v>188</v>
      </c>
      <c r="E33" s="177"/>
      <c r="F33" s="177"/>
      <c r="G33" s="176"/>
      <c r="H33" s="159" t="s">
        <v>264</v>
      </c>
      <c r="I33" s="4" t="s">
        <v>267</v>
      </c>
      <c r="J33" s="93"/>
      <c r="K33" s="4" t="s">
        <v>269</v>
      </c>
      <c r="L33" s="4" t="s">
        <v>361</v>
      </c>
      <c r="M33" s="218">
        <v>44469</v>
      </c>
      <c r="N33" s="221" t="s">
        <v>410</v>
      </c>
      <c r="O33" s="121" t="s">
        <v>270</v>
      </c>
    </row>
    <row r="34" spans="1:15" ht="60" customHeight="1">
      <c r="A34" s="159"/>
      <c r="B34" s="159"/>
      <c r="C34" s="194"/>
      <c r="D34" s="9" t="s">
        <v>263</v>
      </c>
      <c r="E34" s="177"/>
      <c r="F34" s="177" t="s">
        <v>262</v>
      </c>
      <c r="G34" s="176"/>
      <c r="H34" s="159"/>
      <c r="I34" s="4" t="s">
        <v>273</v>
      </c>
      <c r="J34" s="219">
        <v>1</v>
      </c>
      <c r="K34" s="4" t="s">
        <v>275</v>
      </c>
      <c r="L34" s="4" t="s">
        <v>387</v>
      </c>
      <c r="M34" s="222">
        <v>44469</v>
      </c>
      <c r="N34" s="223" t="s">
        <v>411</v>
      </c>
      <c r="O34" s="121" t="s">
        <v>270</v>
      </c>
    </row>
    <row r="35" spans="1:15" ht="108">
      <c r="A35" s="159"/>
      <c r="B35" s="159"/>
      <c r="C35" s="194"/>
      <c r="D35" s="9" t="s">
        <v>271</v>
      </c>
      <c r="E35" s="177"/>
      <c r="F35" s="177"/>
      <c r="G35" s="176"/>
      <c r="H35" s="159"/>
      <c r="I35" s="4" t="s">
        <v>279</v>
      </c>
      <c r="J35" s="219">
        <v>1</v>
      </c>
      <c r="K35" s="93" t="s">
        <v>389</v>
      </c>
      <c r="L35" s="4" t="s">
        <v>390</v>
      </c>
      <c r="M35" s="218">
        <v>44469</v>
      </c>
      <c r="N35" s="224" t="s">
        <v>391</v>
      </c>
      <c r="O35" s="121" t="s">
        <v>270</v>
      </c>
    </row>
    <row r="36" spans="1:15" ht="72">
      <c r="A36" s="159"/>
      <c r="B36" s="159"/>
      <c r="C36" s="194"/>
      <c r="D36" s="9" t="s">
        <v>276</v>
      </c>
      <c r="E36" s="177"/>
      <c r="F36" s="177" t="s">
        <v>277</v>
      </c>
      <c r="G36" s="176"/>
      <c r="H36" s="159"/>
      <c r="I36" s="4" t="s">
        <v>284</v>
      </c>
      <c r="J36" s="219">
        <f>149/149</f>
        <v>1</v>
      </c>
      <c r="K36" s="93" t="s">
        <v>286</v>
      </c>
      <c r="L36" s="4" t="s">
        <v>392</v>
      </c>
      <c r="M36" s="218">
        <v>44469</v>
      </c>
      <c r="N36" s="4" t="s">
        <v>393</v>
      </c>
      <c r="O36" s="121" t="s">
        <v>270</v>
      </c>
    </row>
    <row r="37" spans="1:15" ht="36">
      <c r="A37" s="159"/>
      <c r="B37" s="159"/>
      <c r="C37" s="194"/>
      <c r="D37" s="9" t="s">
        <v>282</v>
      </c>
      <c r="E37" s="177"/>
      <c r="F37" s="177"/>
      <c r="G37" s="176"/>
      <c r="H37" s="159"/>
      <c r="I37" s="4"/>
      <c r="J37" s="4"/>
      <c r="K37" s="93"/>
      <c r="L37" s="4"/>
      <c r="M37" s="4"/>
      <c r="N37" s="4"/>
    </row>
    <row r="38" spans="1:15" ht="72">
      <c r="A38" s="159"/>
      <c r="B38" s="159"/>
      <c r="C38" s="194"/>
      <c r="D38" s="9" t="s">
        <v>287</v>
      </c>
      <c r="E38" s="177"/>
      <c r="F38" s="177" t="s">
        <v>288</v>
      </c>
      <c r="G38" s="176"/>
      <c r="H38" s="4"/>
      <c r="I38" s="4"/>
      <c r="J38" s="4"/>
      <c r="K38" s="4"/>
      <c r="L38" s="4"/>
      <c r="M38" s="119"/>
      <c r="N38" s="4"/>
    </row>
    <row r="39" spans="1:15" ht="48">
      <c r="A39" s="159"/>
      <c r="B39" s="159"/>
      <c r="C39" s="194"/>
      <c r="D39" s="9" t="s">
        <v>290</v>
      </c>
      <c r="E39" s="177"/>
      <c r="F39" s="177"/>
      <c r="G39" s="176"/>
      <c r="H39" s="4"/>
      <c r="I39" s="4"/>
      <c r="J39" s="4"/>
      <c r="K39" s="4"/>
      <c r="L39" s="4"/>
      <c r="M39" s="119"/>
      <c r="N39" s="4"/>
    </row>
    <row r="40" spans="1:15" ht="36">
      <c r="A40" s="173">
        <v>6</v>
      </c>
      <c r="B40" s="159" t="s">
        <v>291</v>
      </c>
      <c r="C40" s="177" t="s">
        <v>292</v>
      </c>
      <c r="D40" s="177" t="s">
        <v>261</v>
      </c>
      <c r="E40" s="176" t="s">
        <v>293</v>
      </c>
      <c r="F40" s="9" t="s">
        <v>294</v>
      </c>
      <c r="G40" s="176" t="s">
        <v>364</v>
      </c>
      <c r="H40" s="4"/>
      <c r="I40" s="4"/>
      <c r="J40" s="4"/>
      <c r="K40" s="4"/>
      <c r="L40" s="4"/>
      <c r="M40" s="119"/>
      <c r="N40" s="4"/>
    </row>
    <row r="41" spans="1:15" ht="60">
      <c r="A41" s="173"/>
      <c r="B41" s="159"/>
      <c r="C41" s="177"/>
      <c r="D41" s="177"/>
      <c r="E41" s="176"/>
      <c r="F41" s="9" t="s">
        <v>296</v>
      </c>
      <c r="G41" s="176"/>
      <c r="H41" s="4"/>
      <c r="I41" s="4"/>
      <c r="J41" s="4"/>
      <c r="K41" s="4"/>
      <c r="L41" s="4"/>
      <c r="M41" s="119"/>
      <c r="N41" s="4"/>
    </row>
    <row r="42" spans="1:15" ht="36">
      <c r="A42" s="173"/>
      <c r="B42" s="159"/>
      <c r="C42" s="177"/>
      <c r="D42" s="177" t="s">
        <v>149</v>
      </c>
      <c r="E42" s="176"/>
      <c r="F42" s="9" t="s">
        <v>297</v>
      </c>
      <c r="G42" s="176"/>
      <c r="H42" s="4"/>
      <c r="I42" s="4"/>
      <c r="J42" s="4"/>
      <c r="K42" s="4"/>
      <c r="L42" s="4"/>
      <c r="M42" s="119"/>
      <c r="N42" s="4"/>
    </row>
    <row r="43" spans="1:15" ht="96">
      <c r="A43" s="173"/>
      <c r="B43" s="159"/>
      <c r="C43" s="177"/>
      <c r="D43" s="177"/>
      <c r="E43" s="176"/>
      <c r="F43" s="9" t="s">
        <v>298</v>
      </c>
      <c r="G43" s="176"/>
      <c r="H43" s="4"/>
      <c r="I43" s="4"/>
      <c r="J43" s="4"/>
      <c r="K43" s="4"/>
      <c r="L43" s="4"/>
      <c r="M43" s="119"/>
      <c r="N43" s="4"/>
    </row>
    <row r="44" spans="1:15" ht="60">
      <c r="A44" s="173"/>
      <c r="B44" s="159"/>
      <c r="C44" s="177"/>
      <c r="D44" s="177" t="s">
        <v>195</v>
      </c>
      <c r="E44" s="176"/>
      <c r="F44" s="9" t="s">
        <v>299</v>
      </c>
      <c r="G44" s="176"/>
      <c r="H44" s="4"/>
      <c r="I44" s="4"/>
      <c r="J44" s="115"/>
      <c r="K44" s="4"/>
      <c r="L44" s="4"/>
      <c r="M44" s="119"/>
      <c r="N44" s="4"/>
    </row>
    <row r="45" spans="1:15" ht="48">
      <c r="A45" s="173"/>
      <c r="B45" s="159"/>
      <c r="C45" s="177"/>
      <c r="D45" s="177"/>
      <c r="E45" s="176"/>
      <c r="F45" s="9" t="s">
        <v>300</v>
      </c>
      <c r="G45" s="176"/>
      <c r="H45" s="4"/>
      <c r="I45" s="4"/>
      <c r="J45" s="4"/>
      <c r="K45" s="4"/>
      <c r="L45" s="4"/>
      <c r="M45" s="119"/>
      <c r="N45" s="4"/>
    </row>
    <row r="46" spans="1:15" ht="36">
      <c r="A46" s="173"/>
      <c r="B46" s="159"/>
      <c r="C46" s="177"/>
      <c r="D46" s="177" t="s">
        <v>193</v>
      </c>
      <c r="E46" s="176"/>
      <c r="F46" s="9" t="s">
        <v>301</v>
      </c>
      <c r="G46" s="176"/>
      <c r="H46" s="4"/>
      <c r="I46" s="4"/>
      <c r="J46" s="4"/>
      <c r="K46" s="4"/>
      <c r="L46" s="4"/>
      <c r="M46" s="119"/>
      <c r="N46" s="4"/>
    </row>
    <row r="47" spans="1:15" ht="48">
      <c r="A47" s="173"/>
      <c r="B47" s="159"/>
      <c r="C47" s="177"/>
      <c r="D47" s="177"/>
      <c r="E47" s="176"/>
      <c r="F47" s="9" t="s">
        <v>302</v>
      </c>
      <c r="G47" s="176"/>
      <c r="H47" s="4"/>
      <c r="I47" s="4"/>
      <c r="J47" s="4"/>
      <c r="K47" s="4"/>
      <c r="L47" s="4"/>
      <c r="M47" s="119"/>
      <c r="N47" s="4"/>
    </row>
    <row r="48" spans="1:15" ht="72">
      <c r="A48" s="173"/>
      <c r="B48" s="159"/>
      <c r="C48" s="177"/>
      <c r="D48" s="9" t="s">
        <v>188</v>
      </c>
      <c r="E48" s="176"/>
      <c r="F48" s="9" t="s">
        <v>303</v>
      </c>
      <c r="G48" s="176"/>
      <c r="H48" s="4"/>
      <c r="I48" s="4"/>
      <c r="J48" s="4"/>
      <c r="K48" s="4"/>
      <c r="L48" s="4"/>
      <c r="M48" s="119"/>
      <c r="N48" s="4"/>
    </row>
    <row r="49" spans="1:14" ht="48">
      <c r="A49" s="173"/>
      <c r="B49" s="159"/>
      <c r="C49" s="177"/>
      <c r="D49" s="177" t="s">
        <v>309</v>
      </c>
      <c r="E49" s="176"/>
      <c r="F49" s="9" t="s">
        <v>310</v>
      </c>
      <c r="G49" s="176"/>
      <c r="H49" s="4"/>
      <c r="I49" s="4"/>
      <c r="J49" s="4"/>
      <c r="K49" s="4"/>
      <c r="L49" s="4"/>
      <c r="M49" s="119"/>
      <c r="N49" s="4"/>
    </row>
    <row r="50" spans="1:14" ht="48">
      <c r="A50" s="173"/>
      <c r="B50" s="159"/>
      <c r="C50" s="177"/>
      <c r="D50" s="177"/>
      <c r="E50" s="176"/>
      <c r="F50" s="9" t="s">
        <v>311</v>
      </c>
      <c r="G50" s="176"/>
      <c r="H50" s="4"/>
      <c r="I50" s="4"/>
      <c r="J50" s="4"/>
      <c r="K50" s="4"/>
      <c r="L50" s="4"/>
      <c r="M50" s="119"/>
      <c r="N50" s="4"/>
    </row>
    <row r="51" spans="1:14" ht="252">
      <c r="A51" s="173">
        <v>7</v>
      </c>
      <c r="B51" s="159" t="s">
        <v>312</v>
      </c>
      <c r="C51" s="177" t="s">
        <v>313</v>
      </c>
      <c r="D51" s="9" t="s">
        <v>314</v>
      </c>
      <c r="E51" s="176" t="s">
        <v>315</v>
      </c>
      <c r="F51" s="5" t="s">
        <v>316</v>
      </c>
      <c r="G51" s="176" t="s">
        <v>365</v>
      </c>
      <c r="H51" s="93" t="s">
        <v>318</v>
      </c>
      <c r="I51" s="131" t="s">
        <v>320</v>
      </c>
      <c r="J51" s="132">
        <v>1</v>
      </c>
      <c r="K51" s="131" t="s">
        <v>320</v>
      </c>
      <c r="L51" s="131" t="s">
        <v>412</v>
      </c>
      <c r="M51" s="131" t="s">
        <v>399</v>
      </c>
      <c r="N51" s="131" t="s">
        <v>413</v>
      </c>
    </row>
    <row r="52" spans="1:14" ht="36">
      <c r="A52" s="173"/>
      <c r="B52" s="159"/>
      <c r="C52" s="177"/>
      <c r="D52" s="9" t="s">
        <v>193</v>
      </c>
      <c r="E52" s="176"/>
      <c r="F52" s="176" t="s">
        <v>396</v>
      </c>
      <c r="G52" s="212"/>
      <c r="H52" s="4"/>
      <c r="I52" s="4"/>
      <c r="J52" s="4"/>
      <c r="K52" s="4"/>
      <c r="L52" s="4"/>
      <c r="M52" s="119"/>
      <c r="N52" s="4"/>
    </row>
    <row r="53" spans="1:14" ht="24">
      <c r="A53" s="173"/>
      <c r="B53" s="159"/>
      <c r="C53" s="177"/>
      <c r="D53" s="9" t="s">
        <v>188</v>
      </c>
      <c r="E53" s="176"/>
      <c r="F53" s="176"/>
      <c r="G53" s="212"/>
      <c r="H53" s="4"/>
      <c r="I53" s="4"/>
      <c r="J53" s="4"/>
      <c r="K53" s="4"/>
      <c r="L53" s="4"/>
      <c r="M53" s="119"/>
      <c r="N53" s="4"/>
    </row>
    <row r="54" spans="1:14" ht="24">
      <c r="A54" s="173"/>
      <c r="B54" s="159"/>
      <c r="C54" s="177"/>
      <c r="D54" s="9" t="s">
        <v>261</v>
      </c>
      <c r="E54" s="176"/>
      <c r="F54" s="177" t="s">
        <v>324</v>
      </c>
      <c r="G54" s="212"/>
      <c r="H54" s="4"/>
      <c r="I54" s="4"/>
      <c r="J54" s="4"/>
      <c r="K54" s="4"/>
      <c r="L54" s="4"/>
      <c r="M54" s="119"/>
      <c r="N54" s="4"/>
    </row>
    <row r="55" spans="1:14">
      <c r="A55" s="173"/>
      <c r="B55" s="159"/>
      <c r="C55" s="177"/>
      <c r="D55" s="9" t="s">
        <v>251</v>
      </c>
      <c r="E55" s="176"/>
      <c r="F55" s="177"/>
      <c r="G55" s="212"/>
      <c r="H55" s="4"/>
      <c r="I55" s="4"/>
      <c r="J55" s="4"/>
      <c r="K55" s="4"/>
      <c r="L55" s="4"/>
      <c r="M55" s="119"/>
      <c r="N55" s="4"/>
    </row>
    <row r="56" spans="1:14" ht="48">
      <c r="A56" s="173"/>
      <c r="B56" s="159"/>
      <c r="C56" s="177"/>
      <c r="D56" s="9" t="s">
        <v>325</v>
      </c>
      <c r="E56" s="176"/>
      <c r="F56" s="177" t="s">
        <v>326</v>
      </c>
      <c r="G56" s="212"/>
      <c r="H56" s="4"/>
      <c r="I56" s="4"/>
      <c r="J56" s="4"/>
      <c r="K56" s="4"/>
      <c r="L56" s="4"/>
      <c r="M56" s="119"/>
      <c r="N56" s="4"/>
    </row>
    <row r="57" spans="1:14" ht="60">
      <c r="A57" s="173"/>
      <c r="B57" s="159"/>
      <c r="C57" s="177"/>
      <c r="D57" s="9" t="s">
        <v>368</v>
      </c>
      <c r="E57" s="176"/>
      <c r="F57" s="177"/>
      <c r="G57" s="212"/>
      <c r="H57" s="4"/>
      <c r="I57" s="4"/>
      <c r="J57" s="4"/>
      <c r="K57" s="4"/>
      <c r="L57" s="4"/>
      <c r="M57" s="119"/>
      <c r="N57" s="4"/>
    </row>
  </sheetData>
  <mergeCells count="63">
    <mergeCell ref="A1:F1"/>
    <mergeCell ref="A2:F2"/>
    <mergeCell ref="A3:A4"/>
    <mergeCell ref="B3:B4"/>
    <mergeCell ref="C3:C4"/>
    <mergeCell ref="D3:D4"/>
    <mergeCell ref="E3:E4"/>
    <mergeCell ref="F3:F4"/>
    <mergeCell ref="G3:G4"/>
    <mergeCell ref="H3:H4"/>
    <mergeCell ref="I3:N3"/>
    <mergeCell ref="A5:A9"/>
    <mergeCell ref="B5:B9"/>
    <mergeCell ref="C5:C9"/>
    <mergeCell ref="E5:E9"/>
    <mergeCell ref="G5:G9"/>
    <mergeCell ref="A10:A14"/>
    <mergeCell ref="B10:B14"/>
    <mergeCell ref="C10:C14"/>
    <mergeCell ref="E10:E14"/>
    <mergeCell ref="G10:G14"/>
    <mergeCell ref="G15:G24"/>
    <mergeCell ref="F18:F20"/>
    <mergeCell ref="F21:F22"/>
    <mergeCell ref="A25:A28"/>
    <mergeCell ref="B25:B28"/>
    <mergeCell ref="C25:C28"/>
    <mergeCell ref="E25:E28"/>
    <mergeCell ref="G25:G28"/>
    <mergeCell ref="A15:A24"/>
    <mergeCell ref="B15:B24"/>
    <mergeCell ref="C15:C24"/>
    <mergeCell ref="E15:E24"/>
    <mergeCell ref="F15:F16"/>
    <mergeCell ref="E29:E39"/>
    <mergeCell ref="G29:G39"/>
    <mergeCell ref="F30:F31"/>
    <mergeCell ref="F32:F33"/>
    <mergeCell ref="F34:F35"/>
    <mergeCell ref="F36:F37"/>
    <mergeCell ref="F38:F39"/>
    <mergeCell ref="D44:D45"/>
    <mergeCell ref="D46:D47"/>
    <mergeCell ref="D49:D50"/>
    <mergeCell ref="A29:A39"/>
    <mergeCell ref="B29:B39"/>
    <mergeCell ref="C29:C39"/>
    <mergeCell ref="H33:H37"/>
    <mergeCell ref="A51:A57"/>
    <mergeCell ref="B51:B57"/>
    <mergeCell ref="C51:C57"/>
    <mergeCell ref="E51:E57"/>
    <mergeCell ref="G51:G57"/>
    <mergeCell ref="F52:F53"/>
    <mergeCell ref="F54:F55"/>
    <mergeCell ref="F56:F57"/>
    <mergeCell ref="A40:A50"/>
    <mergeCell ref="B40:B50"/>
    <mergeCell ref="C40:C50"/>
    <mergeCell ref="D40:D41"/>
    <mergeCell ref="E40:E50"/>
    <mergeCell ref="G40:G50"/>
    <mergeCell ref="D42:D43"/>
  </mergeCells>
  <pageMargins left="0.7" right="0.7" top="0.75" bottom="0.75" header="0.3" footer="0.3"/>
  <pageSetup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909D0-8668-40DB-B1A9-CC23AC647977}">
  <dimension ref="A1"/>
  <sheetViews>
    <sheetView workbookViewId="0">
      <selection activeCell="G7" sqref="G7"/>
    </sheetView>
  </sheetViews>
  <sheetFormatPr defaultColWidth="11.42578125" defaultRowHeight="15"/>
  <cols>
    <col min="1" max="1" width="25.85546875" customWidth="1"/>
  </cols>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9A33663E67AC042B86A33682842C750" ma:contentTypeVersion="4" ma:contentTypeDescription="Crear nuevo documento." ma:contentTypeScope="" ma:versionID="c7e34ef9c657940b4c634051460debc1">
  <xsd:schema xmlns:xsd="http://www.w3.org/2001/XMLSchema" xmlns:xs="http://www.w3.org/2001/XMLSchema" xmlns:p="http://schemas.microsoft.com/office/2006/metadata/properties" xmlns:ns2="4b56eab7-9d42-4558-9a74-ca95c997a60f" xmlns:ns3="45174d63-3446-4e47-ae13-d76361e92280" targetNamespace="http://schemas.microsoft.com/office/2006/metadata/properties" ma:root="true" ma:fieldsID="c4d4f7d4e5f0a3df6c4fdafa6c11b29a" ns2:_="" ns3:_="">
    <xsd:import namespace="4b56eab7-9d42-4558-9a74-ca95c997a60f"/>
    <xsd:import namespace="45174d63-3446-4e47-ae13-d76361e9228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56eab7-9d42-4558-9a74-ca95c997a60f"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5174d63-3446-4e47-ae13-d76361e9228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34266A-4B39-4DF1-9A9D-E1489A8DB3CB}"/>
</file>

<file path=customXml/itemProps2.xml><?xml version="1.0" encoding="utf-8"?>
<ds:datastoreItem xmlns:ds="http://schemas.openxmlformats.org/officeDocument/2006/customXml" ds:itemID="{307A175C-1220-40E3-95B8-D964D926B5E5}"/>
</file>

<file path=customXml/itemProps3.xml><?xml version="1.0" encoding="utf-8"?>
<ds:datastoreItem xmlns:ds="http://schemas.openxmlformats.org/officeDocument/2006/customXml" ds:itemID="{6DE16B6C-A677-4E45-ACC8-6FEC02B88F3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KEMOPA</dc:creator>
  <cp:keywords/>
  <dc:description/>
  <cp:lastModifiedBy>Rene Amaya Soriano</cp:lastModifiedBy>
  <cp:revision/>
  <dcterms:created xsi:type="dcterms:W3CDTF">2020-02-13T14:21:15Z</dcterms:created>
  <dcterms:modified xsi:type="dcterms:W3CDTF">2021-11-10T23:14:42Z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0x01010069A33663E67AC042B86A33682842C750</vt:lpwstr>
  </property>
</Properties>
</file>